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'1.Ведомость'!$A$1:$D$44</definedName>
  </definedNames>
  <calcPr calcId="162913" iterate="1"/>
</workbook>
</file>

<file path=xl/calcChain.xml><?xml version="1.0" encoding="utf-8"?>
<calcChain xmlns="http://schemas.openxmlformats.org/spreadsheetml/2006/main">
  <c r="BZ40" i="9" l="1"/>
  <c r="BZ37" i="9"/>
  <c r="D35" i="9"/>
  <c r="H33" i="1"/>
  <c r="B34" i="9"/>
  <c r="D32" i="9"/>
  <c r="H31" i="1"/>
  <c r="D31" i="9"/>
  <c r="H30" i="1"/>
  <c r="D30" i="9"/>
  <c r="H29" i="1"/>
  <c r="B29" i="9"/>
  <c r="D27" i="9"/>
  <c r="H27" i="1"/>
  <c r="D26" i="9"/>
  <c r="H26" i="1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1" i="3"/>
  <c r="Y1" i="3"/>
  <c r="CV1" i="3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CX2" i="3" s="1"/>
  <c r="K25" i="1"/>
  <c r="AC25" i="1"/>
  <c r="CQ25" i="1" s="1"/>
  <c r="P25" i="1" s="1"/>
  <c r="CP25" i="1" s="1"/>
  <c r="O25" i="1" s="1"/>
  <c r="AE25" i="1"/>
  <c r="AD25" i="1" s="1"/>
  <c r="AB25" i="1" s="1"/>
  <c r="AF25" i="1"/>
  <c r="CT25" i="1" s="1"/>
  <c r="S25" i="1" s="1"/>
  <c r="AG25" i="1"/>
  <c r="CU25" i="1" s="1"/>
  <c r="T25" i="1" s="1"/>
  <c r="AH25" i="1"/>
  <c r="AI25" i="1"/>
  <c r="AJ25" i="1"/>
  <c r="CX25" i="1" s="1"/>
  <c r="W25" i="1" s="1"/>
  <c r="CR25" i="1"/>
  <c r="Q25" i="1" s="1"/>
  <c r="CS25" i="1"/>
  <c r="R25" i="1" s="1"/>
  <c r="CV25" i="1"/>
  <c r="U25" i="1" s="1"/>
  <c r="CW25" i="1"/>
  <c r="V25" i="1" s="1"/>
  <c r="GL25" i="1"/>
  <c r="GO25" i="1"/>
  <c r="GP25" i="1"/>
  <c r="GV25" i="1"/>
  <c r="HC25" i="1"/>
  <c r="GX25" i="1" s="1"/>
  <c r="I26" i="1"/>
  <c r="P26" i="1" s="1"/>
  <c r="T26" i="1"/>
  <c r="Y26" i="1"/>
  <c r="AC26" i="1"/>
  <c r="AE26" i="1"/>
  <c r="AD26" i="1" s="1"/>
  <c r="AB26" i="1" s="1"/>
  <c r="AF26" i="1"/>
  <c r="CT26" i="1" s="1"/>
  <c r="AG26" i="1"/>
  <c r="AH26" i="1"/>
  <c r="CV26" i="1" s="1"/>
  <c r="U26" i="1" s="1"/>
  <c r="AI26" i="1"/>
  <c r="CW26" i="1" s="1"/>
  <c r="V26" i="1" s="1"/>
  <c r="AJ26" i="1"/>
  <c r="CX26" i="1" s="1"/>
  <c r="CQ26" i="1"/>
  <c r="CS26" i="1"/>
  <c r="R26" i="1" s="1"/>
  <c r="CU26" i="1"/>
  <c r="CY26" i="1"/>
  <c r="X26" i="1" s="1"/>
  <c r="CZ26" i="1"/>
  <c r="GL26" i="1"/>
  <c r="GO26" i="1"/>
  <c r="GP26" i="1"/>
  <c r="GV26" i="1"/>
  <c r="HC26" i="1"/>
  <c r="GX26" i="1" s="1"/>
  <c r="I27" i="1"/>
  <c r="U27" i="1"/>
  <c r="AC27" i="1"/>
  <c r="AB27" i="1" s="1"/>
  <c r="AD27" i="1"/>
  <c r="AE27" i="1"/>
  <c r="CS27" i="1" s="1"/>
  <c r="R27" i="1" s="1"/>
  <c r="AF27" i="1"/>
  <c r="AG27" i="1"/>
  <c r="AH27" i="1"/>
  <c r="AI27" i="1"/>
  <c r="CW27" i="1" s="1"/>
  <c r="V27" i="1" s="1"/>
  <c r="AJ27" i="1"/>
  <c r="CR27" i="1"/>
  <c r="Q27" i="1" s="1"/>
  <c r="CT27" i="1"/>
  <c r="S27" i="1" s="1"/>
  <c r="CU27" i="1"/>
  <c r="T27" i="1" s="1"/>
  <c r="CV27" i="1"/>
  <c r="CX27" i="1"/>
  <c r="W27" i="1" s="1"/>
  <c r="CY27" i="1"/>
  <c r="X27" i="1" s="1"/>
  <c r="CZ27" i="1"/>
  <c r="Y27" i="1" s="1"/>
  <c r="GL27" i="1"/>
  <c r="GO27" i="1"/>
  <c r="GP27" i="1"/>
  <c r="GV27" i="1"/>
  <c r="HC27" i="1"/>
  <c r="GX27" i="1" s="1"/>
  <c r="C28" i="1"/>
  <c r="D28" i="1"/>
  <c r="I28" i="1"/>
  <c r="K28" i="1"/>
  <c r="AC28" i="1"/>
  <c r="CQ28" i="1" s="1"/>
  <c r="P28" i="1" s="1"/>
  <c r="AE28" i="1"/>
  <c r="AD28" i="1" s="1"/>
  <c r="AB28" i="1" s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R28" i="1"/>
  <c r="Q28" i="1" s="1"/>
  <c r="CS28" i="1"/>
  <c r="R28" i="1" s="1"/>
  <c r="CV28" i="1"/>
  <c r="U28" i="1" s="1"/>
  <c r="CW28" i="1"/>
  <c r="V28" i="1" s="1"/>
  <c r="GL28" i="1"/>
  <c r="GO28" i="1"/>
  <c r="GP28" i="1"/>
  <c r="GV28" i="1"/>
  <c r="HC28" i="1"/>
  <c r="GX28" i="1" s="1"/>
  <c r="I29" i="1"/>
  <c r="AC29" i="1"/>
  <c r="AE29" i="1"/>
  <c r="AD29" i="1" s="1"/>
  <c r="AB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R29" i="1"/>
  <c r="Q29" i="1" s="1"/>
  <c r="CS29" i="1"/>
  <c r="R29" i="1" s="1"/>
  <c r="CU29" i="1"/>
  <c r="T29" i="1" s="1"/>
  <c r="CV29" i="1"/>
  <c r="U29" i="1" s="1"/>
  <c r="CW29" i="1"/>
  <c r="V29" i="1" s="1"/>
  <c r="CY29" i="1"/>
  <c r="X29" i="1" s="1"/>
  <c r="CZ29" i="1"/>
  <c r="Y29" i="1" s="1"/>
  <c r="GL29" i="1"/>
  <c r="GO29" i="1"/>
  <c r="GP29" i="1"/>
  <c r="GV29" i="1"/>
  <c r="HC29" i="1"/>
  <c r="GX29" i="1" s="1"/>
  <c r="HG29" i="1"/>
  <c r="I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Q30" i="1"/>
  <c r="P30" i="1" s="1"/>
  <c r="CR30" i="1"/>
  <c r="Q30" i="1" s="1"/>
  <c r="CT30" i="1"/>
  <c r="S30" i="1" s="1"/>
  <c r="CU30" i="1"/>
  <c r="T30" i="1" s="1"/>
  <c r="CV30" i="1"/>
  <c r="U30" i="1" s="1"/>
  <c r="CX30" i="1"/>
  <c r="W30" i="1" s="1"/>
  <c r="CY30" i="1"/>
  <c r="X30" i="1" s="1"/>
  <c r="CZ30" i="1"/>
  <c r="Y30" i="1" s="1"/>
  <c r="GL30" i="1"/>
  <c r="GO30" i="1"/>
  <c r="GP30" i="1"/>
  <c r="GV30" i="1"/>
  <c r="HC30" i="1"/>
  <c r="GX30" i="1" s="1"/>
  <c r="HG30" i="1"/>
  <c r="I31" i="1"/>
  <c r="AC31" i="1"/>
  <c r="AB31" i="1" s="1"/>
  <c r="AD31" i="1"/>
  <c r="AE31" i="1"/>
  <c r="AF31" i="1"/>
  <c r="AG31" i="1"/>
  <c r="AH31" i="1"/>
  <c r="CV31" i="1" s="1"/>
  <c r="U31" i="1" s="1"/>
  <c r="AI31" i="1"/>
  <c r="AJ31" i="1"/>
  <c r="CQ31" i="1"/>
  <c r="P31" i="1" s="1"/>
  <c r="CR31" i="1"/>
  <c r="Q31" i="1" s="1"/>
  <c r="CS31" i="1"/>
  <c r="R31" i="1" s="1"/>
  <c r="CT31" i="1"/>
  <c r="S31" i="1" s="1"/>
  <c r="CU31" i="1"/>
  <c r="T31" i="1" s="1"/>
  <c r="CW31" i="1"/>
  <c r="V31" i="1" s="1"/>
  <c r="CX31" i="1"/>
  <c r="W31" i="1" s="1"/>
  <c r="CY31" i="1"/>
  <c r="X31" i="1" s="1"/>
  <c r="CZ31" i="1"/>
  <c r="Y31" i="1" s="1"/>
  <c r="GL31" i="1"/>
  <c r="GO31" i="1"/>
  <c r="GP31" i="1"/>
  <c r="GV31" i="1"/>
  <c r="HC31" i="1" s="1"/>
  <c r="GX31" i="1" s="1"/>
  <c r="C32" i="1"/>
  <c r="D32" i="1"/>
  <c r="I32" i="1"/>
  <c r="I33" i="1" s="1"/>
  <c r="HG33" i="1" s="1"/>
  <c r="K32" i="1"/>
  <c r="AC32" i="1"/>
  <c r="CQ32" i="1" s="1"/>
  <c r="P32" i="1" s="1"/>
  <c r="CP32" i="1" s="1"/>
  <c r="O32" i="1" s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R32" i="1"/>
  <c r="Q32" i="1" s="1"/>
  <c r="CT32" i="1"/>
  <c r="S32" i="1" s="1"/>
  <c r="CV32" i="1"/>
  <c r="U32" i="1" s="1"/>
  <c r="CX32" i="1"/>
  <c r="W32" i="1" s="1"/>
  <c r="GL32" i="1"/>
  <c r="GO32" i="1"/>
  <c r="GP32" i="1"/>
  <c r="GV32" i="1"/>
  <c r="HC32" i="1"/>
  <c r="GX32" i="1" s="1"/>
  <c r="AC33" i="1"/>
  <c r="CQ33" i="1" s="1"/>
  <c r="P33" i="1" s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S33" i="1" s="1"/>
  <c r="CV33" i="1"/>
  <c r="U33" i="1" s="1"/>
  <c r="CX33" i="1"/>
  <c r="W33" i="1" s="1"/>
  <c r="GL33" i="1"/>
  <c r="GO33" i="1"/>
  <c r="GP33" i="1"/>
  <c r="GV33" i="1"/>
  <c r="HC33" i="1"/>
  <c r="GX33" i="1" s="1"/>
  <c r="B35" i="1"/>
  <c r="B22" i="1" s="1"/>
  <c r="C35" i="1"/>
  <c r="C22" i="1" s="1"/>
  <c r="D35" i="1"/>
  <c r="D22" i="1" s="1"/>
  <c r="F35" i="1"/>
  <c r="F22" i="1" s="1"/>
  <c r="G35" i="1"/>
  <c r="G22" i="1" s="1"/>
  <c r="BX35" i="1"/>
  <c r="BX22" i="1" s="1"/>
  <c r="BY35" i="1"/>
  <c r="BY22" i="1" s="1"/>
  <c r="BZ35" i="1"/>
  <c r="BZ22" i="1" s="1"/>
  <c r="CC35" i="1"/>
  <c r="CC22" i="1" s="1"/>
  <c r="CD35" i="1"/>
  <c r="CD22" i="1" s="1"/>
  <c r="CG35" i="1"/>
  <c r="CG22" i="1" s="1"/>
  <c r="CK35" i="1"/>
  <c r="CK22" i="1" s="1"/>
  <c r="CL35" i="1"/>
  <c r="CL22" i="1" s="1"/>
  <c r="CM35" i="1"/>
  <c r="CM22" i="1" s="1"/>
  <c r="B65" i="1"/>
  <c r="B18" i="1" s="1"/>
  <c r="C65" i="1"/>
  <c r="C18" i="1" s="1"/>
  <c r="D65" i="1"/>
  <c r="D18" i="1" s="1"/>
  <c r="F65" i="1"/>
  <c r="F18" i="1" s="1"/>
  <c r="G65" i="1"/>
  <c r="G18" i="1" s="1"/>
  <c r="F12" i="6"/>
  <c r="G12" i="6"/>
  <c r="CZ28" i="1" l="1"/>
  <c r="Y28" i="1" s="1"/>
  <c r="CY28" i="1"/>
  <c r="X28" i="1" s="1"/>
  <c r="AI35" i="1"/>
  <c r="CP31" i="1"/>
  <c r="O31" i="1" s="1"/>
  <c r="GM31" i="1" s="1"/>
  <c r="GN31" i="1" s="1"/>
  <c r="AH35" i="1"/>
  <c r="CJ35" i="1"/>
  <c r="CY33" i="1"/>
  <c r="X33" i="1" s="1"/>
  <c r="CP33" i="1"/>
  <c r="O33" i="1" s="1"/>
  <c r="CP30" i="1"/>
  <c r="O30" i="1" s="1"/>
  <c r="GM30" i="1" s="1"/>
  <c r="GN30" i="1" s="1"/>
  <c r="AG35" i="1"/>
  <c r="CP29" i="1"/>
  <c r="O29" i="1" s="1"/>
  <c r="GM29" i="1" s="1"/>
  <c r="GN29" i="1" s="1"/>
  <c r="CP28" i="1"/>
  <c r="O28" i="1" s="1"/>
  <c r="GM28" i="1" s="1"/>
  <c r="GN28" i="1" s="1"/>
  <c r="BB35" i="1"/>
  <c r="AX35" i="1"/>
  <c r="AT35" i="1"/>
  <c r="AP35" i="1"/>
  <c r="CX23" i="3"/>
  <c r="CX18" i="3"/>
  <c r="CX10" i="3"/>
  <c r="CW7" i="3"/>
  <c r="AO35" i="1"/>
  <c r="CS33" i="1"/>
  <c r="R33" i="1" s="1"/>
  <c r="CZ33" i="1" s="1"/>
  <c r="Y33" i="1" s="1"/>
  <c r="AB33" i="1"/>
  <c r="CS32" i="1"/>
  <c r="R32" i="1" s="1"/>
  <c r="CY32" i="1" s="1"/>
  <c r="X32" i="1" s="1"/>
  <c r="AB32" i="1"/>
  <c r="CS30" i="1"/>
  <c r="R30" i="1" s="1"/>
  <c r="AE35" i="1" s="1"/>
  <c r="CQ27" i="1"/>
  <c r="P27" i="1" s="1"/>
  <c r="CP27" i="1" s="1"/>
  <c r="O27" i="1" s="1"/>
  <c r="GM27" i="1" s="1"/>
  <c r="GN27" i="1" s="1"/>
  <c r="HG26" i="1"/>
  <c r="W26" i="1"/>
  <c r="AJ35" i="1" s="1"/>
  <c r="S26" i="1"/>
  <c r="AF35" i="1" s="1"/>
  <c r="CZ25" i="1"/>
  <c r="Y25" i="1" s="1"/>
  <c r="CY25" i="1"/>
  <c r="X25" i="1" s="1"/>
  <c r="GM25" i="1" s="1"/>
  <c r="DH2" i="3"/>
  <c r="DI2" i="3"/>
  <c r="DF2" i="3"/>
  <c r="DJ2" i="3" s="1"/>
  <c r="DG2" i="3"/>
  <c r="CV21" i="3"/>
  <c r="CX13" i="3"/>
  <c r="CX8" i="3"/>
  <c r="CI35" i="1"/>
  <c r="BD35" i="1"/>
  <c r="CX22" i="3"/>
  <c r="CU21" i="3"/>
  <c r="CX14" i="3"/>
  <c r="CX6" i="3"/>
  <c r="DG3" i="3"/>
  <c r="DH3" i="3"/>
  <c r="DI3" i="3"/>
  <c r="DF3" i="3"/>
  <c r="DJ3" i="3" s="1"/>
  <c r="BC35" i="1"/>
  <c r="AU35" i="1"/>
  <c r="AQ35" i="1"/>
  <c r="CV5" i="3"/>
  <c r="CX7" i="3"/>
  <c r="CX9" i="3"/>
  <c r="CX12" i="3"/>
  <c r="CX16" i="3"/>
  <c r="CX20" i="3"/>
  <c r="CX5" i="3"/>
  <c r="CW8" i="3"/>
  <c r="CW10" i="3"/>
  <c r="CX17" i="3"/>
  <c r="CU5" i="3"/>
  <c r="CW9" i="3"/>
  <c r="CX11" i="3"/>
  <c r="CX15" i="3"/>
  <c r="CX19" i="3"/>
  <c r="CR26" i="1"/>
  <c r="Q26" i="1" s="1"/>
  <c r="AD35" i="1" s="1"/>
  <c r="DF4" i="3"/>
  <c r="DJ4" i="3" s="1"/>
  <c r="DG4" i="3"/>
  <c r="DH4" i="3"/>
  <c r="DI4" i="3"/>
  <c r="CX21" i="3"/>
  <c r="CX1" i="3"/>
  <c r="CU1" i="3"/>
  <c r="GN25" i="1" l="1"/>
  <c r="GM32" i="1"/>
  <c r="GN32" i="1" s="1"/>
  <c r="AE22" i="1"/>
  <c r="R35" i="1"/>
  <c r="AD22" i="1"/>
  <c r="Q35" i="1"/>
  <c r="AQ22" i="1"/>
  <c r="F45" i="1"/>
  <c r="AQ65" i="1"/>
  <c r="DI21" i="3"/>
  <c r="DJ21" i="3" s="1"/>
  <c r="DF21" i="3"/>
  <c r="DG21" i="3"/>
  <c r="DH21" i="3"/>
  <c r="DI15" i="3"/>
  <c r="DF15" i="3"/>
  <c r="DJ15" i="3" s="1"/>
  <c r="DG15" i="3"/>
  <c r="DH15" i="3"/>
  <c r="DG17" i="3"/>
  <c r="DH17" i="3"/>
  <c r="DI17" i="3"/>
  <c r="DF17" i="3"/>
  <c r="DJ17" i="3" s="1"/>
  <c r="DH20" i="3"/>
  <c r="DI20" i="3"/>
  <c r="DF20" i="3"/>
  <c r="DJ20" i="3" s="1"/>
  <c r="DG20" i="3"/>
  <c r="DH7" i="3"/>
  <c r="DI7" i="3"/>
  <c r="DF7" i="3"/>
  <c r="DG7" i="3"/>
  <c r="DJ7" i="3" s="1"/>
  <c r="BC22" i="1"/>
  <c r="F51" i="1"/>
  <c r="BC65" i="1"/>
  <c r="DH22" i="3"/>
  <c r="DI22" i="3"/>
  <c r="DF22" i="3"/>
  <c r="DJ22" i="3" s="1"/>
  <c r="DG22" i="3"/>
  <c r="DG13" i="3"/>
  <c r="DH13" i="3"/>
  <c r="DI13" i="3"/>
  <c r="DF13" i="3"/>
  <c r="DJ13" i="3" s="1"/>
  <c r="AF22" i="1"/>
  <c r="S35" i="1"/>
  <c r="DF18" i="3"/>
  <c r="DJ18" i="3" s="1"/>
  <c r="DG18" i="3"/>
  <c r="DH18" i="3"/>
  <c r="DI18" i="3"/>
  <c r="AX22" i="1"/>
  <c r="AX65" i="1"/>
  <c r="F42" i="1"/>
  <c r="AG22" i="1"/>
  <c r="T35" i="1"/>
  <c r="GM33" i="1"/>
  <c r="GN33" i="1" s="1"/>
  <c r="AH22" i="1"/>
  <c r="U35" i="1"/>
  <c r="CP26" i="1"/>
  <c r="O26" i="1" s="1"/>
  <c r="DI11" i="3"/>
  <c r="DF11" i="3"/>
  <c r="DJ11" i="3" s="1"/>
  <c r="DG11" i="3"/>
  <c r="DH11" i="3"/>
  <c r="DH16" i="3"/>
  <c r="DI16" i="3"/>
  <c r="DF16" i="3"/>
  <c r="DJ16" i="3" s="1"/>
  <c r="DG16" i="3"/>
  <c r="DF6" i="3"/>
  <c r="DG6" i="3"/>
  <c r="DH6" i="3"/>
  <c r="DI6" i="3"/>
  <c r="DJ6" i="3" s="1"/>
  <c r="BD22" i="1"/>
  <c r="BD65" i="1"/>
  <c r="F60" i="1"/>
  <c r="AJ22" i="1"/>
  <c r="W35" i="1"/>
  <c r="AO22" i="1"/>
  <c r="F39" i="1"/>
  <c r="AO65" i="1"/>
  <c r="DG23" i="3"/>
  <c r="DH23" i="3"/>
  <c r="DI23" i="3"/>
  <c r="DF23" i="3"/>
  <c r="DJ23" i="3" s="1"/>
  <c r="BB22" i="1"/>
  <c r="F48" i="1"/>
  <c r="BB65" i="1"/>
  <c r="AI22" i="1"/>
  <c r="V35" i="1"/>
  <c r="DH12" i="3"/>
  <c r="DI12" i="3"/>
  <c r="DF12" i="3"/>
  <c r="DJ12" i="3" s="1"/>
  <c r="DG12" i="3"/>
  <c r="DF14" i="3"/>
  <c r="DJ14" i="3" s="1"/>
  <c r="DG14" i="3"/>
  <c r="DH14" i="3"/>
  <c r="DI14" i="3"/>
  <c r="CI22" i="1"/>
  <c r="AZ35" i="1"/>
  <c r="AK35" i="1"/>
  <c r="AP22" i="1"/>
  <c r="F44" i="1"/>
  <c r="G16" i="2" s="1"/>
  <c r="AP65" i="1"/>
  <c r="CZ32" i="1"/>
  <c r="Y32" i="1" s="1"/>
  <c r="DI1" i="3"/>
  <c r="DJ1" i="3" s="1"/>
  <c r="DF1" i="3"/>
  <c r="DG1" i="3"/>
  <c r="DH1" i="3"/>
  <c r="DI19" i="3"/>
  <c r="DF19" i="3"/>
  <c r="DJ19" i="3" s="1"/>
  <c r="DG19" i="3"/>
  <c r="DH19" i="3"/>
  <c r="DG5" i="3"/>
  <c r="DH5" i="3"/>
  <c r="DI5" i="3"/>
  <c r="DJ5" i="3" s="1"/>
  <c r="DF5" i="3"/>
  <c r="DH9" i="3"/>
  <c r="DI9" i="3"/>
  <c r="DF9" i="3"/>
  <c r="DG9" i="3"/>
  <c r="DJ9" i="3" s="1"/>
  <c r="AU22" i="1"/>
  <c r="F54" i="1"/>
  <c r="AU65" i="1"/>
  <c r="DF8" i="3"/>
  <c r="DG8" i="3"/>
  <c r="DJ8" i="3" s="1"/>
  <c r="DH8" i="3"/>
  <c r="DI8" i="3"/>
  <c r="AL35" i="1"/>
  <c r="DF10" i="3"/>
  <c r="DG10" i="3"/>
  <c r="DJ10" i="3" s="1"/>
  <c r="DH10" i="3"/>
  <c r="DI10" i="3"/>
  <c r="AT22" i="1"/>
  <c r="F53" i="1"/>
  <c r="F16" i="2" s="1"/>
  <c r="AT65" i="1"/>
  <c r="CJ22" i="1"/>
  <c r="BA35" i="1"/>
  <c r="AC35" i="1"/>
  <c r="AT18" i="1" l="1"/>
  <c r="F83" i="1"/>
  <c r="BA22" i="1"/>
  <c r="F55" i="1"/>
  <c r="BA65" i="1"/>
  <c r="W22" i="1"/>
  <c r="F59" i="1"/>
  <c r="W65" i="1"/>
  <c r="AX18" i="1"/>
  <c r="F72" i="1"/>
  <c r="R22" i="1"/>
  <c r="R65" i="1"/>
  <c r="F49" i="1"/>
  <c r="AL22" i="1"/>
  <c r="Y35" i="1"/>
  <c r="AK22" i="1"/>
  <c r="X35" i="1"/>
  <c r="AO18" i="1"/>
  <c r="F69" i="1"/>
  <c r="GM26" i="1"/>
  <c r="AB35" i="1"/>
  <c r="T22" i="1"/>
  <c r="F56" i="1"/>
  <c r="T65" i="1"/>
  <c r="AU18" i="1"/>
  <c r="F84" i="1"/>
  <c r="AP18" i="1"/>
  <c r="F74" i="1"/>
  <c r="AZ22" i="1"/>
  <c r="F46" i="1"/>
  <c r="AZ65" i="1"/>
  <c r="BB18" i="1"/>
  <c r="F78" i="1"/>
  <c r="U22" i="1"/>
  <c r="U65" i="1"/>
  <c r="F57" i="1"/>
  <c r="S22" i="1"/>
  <c r="S65" i="1"/>
  <c r="F50" i="1"/>
  <c r="Q22" i="1"/>
  <c r="F47" i="1"/>
  <c r="Q65" i="1"/>
  <c r="AC22" i="1"/>
  <c r="CH35" i="1"/>
  <c r="P35" i="1"/>
  <c r="CE35" i="1"/>
  <c r="CF35" i="1"/>
  <c r="H16" i="2"/>
  <c r="BD18" i="1"/>
  <c r="F90" i="1"/>
  <c r="AQ18" i="1"/>
  <c r="F75" i="1"/>
  <c r="V22" i="1"/>
  <c r="V65" i="1"/>
  <c r="F58" i="1"/>
  <c r="BC18" i="1"/>
  <c r="F81" i="1"/>
  <c r="CE22" i="1" l="1"/>
  <c r="AV35" i="1"/>
  <c r="CH22" i="1"/>
  <c r="AY35" i="1"/>
  <c r="T18" i="1"/>
  <c r="F86" i="1"/>
  <c r="GN26" i="1"/>
  <c r="CB35" i="1" s="1"/>
  <c r="CA35" i="1"/>
  <c r="BA18" i="1"/>
  <c r="F85" i="1"/>
  <c r="CF22" i="1"/>
  <c r="AW35" i="1"/>
  <c r="J16" i="2"/>
  <c r="U18" i="1"/>
  <c r="F87" i="1"/>
  <c r="AZ18" i="1"/>
  <c r="F76" i="1"/>
  <c r="Y22" i="1"/>
  <c r="Y65" i="1"/>
  <c r="F62" i="1"/>
  <c r="R18" i="1"/>
  <c r="F79" i="1"/>
  <c r="W18" i="1"/>
  <c r="F89" i="1"/>
  <c r="V18" i="1"/>
  <c r="F88" i="1"/>
  <c r="Q18" i="1"/>
  <c r="F77" i="1"/>
  <c r="S18" i="1"/>
  <c r="F80" i="1"/>
  <c r="P22" i="1"/>
  <c r="F38" i="1"/>
  <c r="P65" i="1"/>
  <c r="AB22" i="1"/>
  <c r="O35" i="1"/>
  <c r="X22" i="1"/>
  <c r="F61" i="1"/>
  <c r="X65" i="1"/>
  <c r="P18" i="1" l="1"/>
  <c r="F68" i="1"/>
  <c r="AW22" i="1"/>
  <c r="AW65" i="1"/>
  <c r="F41" i="1"/>
  <c r="CA22" i="1"/>
  <c r="AR35" i="1"/>
  <c r="AY22" i="1"/>
  <c r="F43" i="1"/>
  <c r="AY65" i="1"/>
  <c r="O22" i="1"/>
  <c r="F37" i="1"/>
  <c r="O65" i="1"/>
  <c r="Y18" i="1"/>
  <c r="F92" i="1"/>
  <c r="CB22" i="1"/>
  <c r="AS35" i="1"/>
  <c r="X18" i="1"/>
  <c r="F91" i="1"/>
  <c r="AV22" i="1"/>
  <c r="AV65" i="1"/>
  <c r="F40" i="1"/>
  <c r="AV18" i="1" l="1"/>
  <c r="F70" i="1"/>
  <c r="O18" i="1"/>
  <c r="F67" i="1"/>
  <c r="AW18" i="1"/>
  <c r="F71" i="1"/>
  <c r="AR22" i="1"/>
  <c r="F63" i="1"/>
  <c r="AR65" i="1"/>
  <c r="AY18" i="1"/>
  <c r="F73" i="1"/>
  <c r="AS22" i="1"/>
  <c r="F52" i="1"/>
  <c r="E16" i="2" s="1"/>
  <c r="I16" i="2" s="1"/>
  <c r="N16" i="2" s="1"/>
  <c r="AS65" i="1"/>
  <c r="AS18" i="1" l="1"/>
  <c r="F82" i="1"/>
  <c r="AR18" i="1"/>
  <c r="F93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<sst xmlns="http://schemas.openxmlformats.org/spreadsheetml/2006/main" count="1438" uniqueCount="299">
  <si>
    <t>Smeta.RU (Terminal)  (495) 974-1589</t>
  </si>
  <si>
    <t>_PS_</t>
  </si>
  <si>
    <t>Smeta.RU (Terminal)</t>
  </si>
  <si>
    <t>ООО "ОДСК"  Доп. раб. место  FStS-0031510</t>
  </si>
  <si>
    <t>6.2.1.2  Разметка стоянок и установка знаков поз.18.2-IIкв.2026г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</si>
  <si>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</si>
  <si>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</si>
  <si>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21010-2-ГЧ; изм.2 разрешение 70-25 от 09.2025г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</si>
  <si>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</si>
  <si>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</si>
  <si>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</si>
  <si>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</si>
  <si>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</si>
  <si>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</si>
  <si>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</si>
  <si>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6.2.1.2</t>
  </si>
  <si>
    <t>Разметка стоянок и установка знаков</t>
  </si>
  <si>
    <t>21010-2-ГП изм.2 от 09.25г</t>
  </si>
  <si>
    <t>1</t>
  </si>
  <si>
    <t>27-09-031-01</t>
  </si>
  <si>
    <t>Нанесение линии поперечной дорожной разметки вручную с применением трафаретной самоклеящейся ленты</t>
  </si>
  <si>
    <t>10 м2</t>
  </si>
  <si>
    <t>ФЕР-2001, 27-09-031-01, приказ Минстроя России № 876/пр от 26.12.2019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</si>
  <si>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</si>
  <si>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</si>
  <si>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</si>
  <si>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</si>
  <si>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</si>
  <si>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1,1</t>
  </si>
  <si>
    <t>14.4.04.08-0001</t>
  </si>
  <si>
    <t>Эмаль ПФ-115 белая</t>
  </si>
  <si>
    <t>кг</t>
  </si>
  <si>
    <t>ФССЦ-2001, 14.4.04.08-0001,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</si>
  <si>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</si>
  <si>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</si>
  <si>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</si>
  <si>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172,84 +  3,1% Трансп +  2% Заг.скл</t>
  </si>
  <si>
    <t>3,1</t>
  </si>
  <si>
    <t>2</t>
  </si>
  <si>
    <t>1,2</t>
  </si>
  <si>
    <t>01.5.01.03-1022</t>
  </si>
  <si>
    <t>Стеклошарики световозвращающие 400-800 мкм</t>
  </si>
  <si>
    <t>т</t>
  </si>
  <si>
    <t>ФССЦ-2001, 01.5.01.03-1022, приказ Минстроя России № 876/пр от 26.12.2019</t>
  </si>
  <si>
    <t>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</si>
  <si>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</si>
  <si>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</si>
  <si>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ФЕР-2001, 27-09-009-01, приказ Минстроя России № 876/пр от 26.12.2019</t>
  </si>
  <si>
    <t>2,1</t>
  </si>
  <si>
    <t>01.5.03.03-0033</t>
  </si>
  <si>
    <t>Доорожный знак тип 6.4 Парковка" (Парковочное место)</t>
  </si>
  <si>
    <t>ШТ</t>
  </si>
  <si>
    <t>ФССЦ-2001, 01.5.03.03-0033, приказ Минстроя России № 876/пр от 26.12.2019</t>
  </si>
  <si>
    <t>1 460 +  3,1% Трансп +  2% Заг.скл</t>
  </si>
  <si>
    <t>2,2</t>
  </si>
  <si>
    <t>01.5.03.05-0021</t>
  </si>
  <si>
    <t>Стойка круглая металлическая для дорожных знаков с покраской и креплением для знака СКМ 1.30</t>
  </si>
  <si>
    <t>ФССЦ-2001, 01.5.03.05-0021, приказ Минстроя России № 876/пр от 26.12.2019</t>
  </si>
  <si>
    <t>1 650 +  3,1% Трансп +  2% Заг.скл</t>
  </si>
  <si>
    <t>2,3</t>
  </si>
  <si>
    <t>04.1.02.05-0006</t>
  </si>
  <si>
    <t>Смеси бетонные тяжелого бетона (БСТ), класс В15 (М200)</t>
  </si>
  <si>
    <t>м3</t>
  </si>
  <si>
    <t>ФССЦ-2001, 04.1.02.05-0006, приказ Минстроя России № 876/пр от 26.12.2019</t>
  </si>
  <si>
    <t>3</t>
  </si>
  <si>
    <t>27-09-012-01</t>
  </si>
  <si>
    <t>При установке дополнительных щитков добавлять к расценкам таблиц c 27-09-008 по 27-09-011</t>
  </si>
  <si>
    <t>100 ШТ</t>
  </si>
  <si>
    <t>ФЕР-2001, 27-09-012-01, приказ Минстроя России № 876/пр от 26.12.2019</t>
  </si>
  <si>
    <t>Прайс</t>
  </si>
  <si>
    <t>Дорожный знак тип.8.17  "Инвалиды"</t>
  </si>
  <si>
    <t>Строка по умолчанию</t>
  </si>
  <si>
    <t>Прочие работы</t>
  </si>
  <si>
    <t>по умолчанию</t>
  </si>
  <si>
    <t>980 +  3,1%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</si>
  <si>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</si>
  <si>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</si>
  <si>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</si>
  <si>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</si>
  <si>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</si>
  <si>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</si>
  <si>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</si>
  <si>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</si>
  <si>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</si>
  <si>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</si>
  <si>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</si>
  <si>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</si>
  <si>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</si>
  <si>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</si>
  <si>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</si>
  <si>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</si>
  <si>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</si>
  <si>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</si>
  <si>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</si>
  <si>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</si>
  <si>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</si>
  <si>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</si>
  <si>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</si>
  <si>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</si>
  <si>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</si>
  <si>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</si>
  <si>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</si>
  <si>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</si>
  <si>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</si>
  <si>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</si>
  <si>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</si>
  <si>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</si>
  <si>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</si>
  <si>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</si>
  <si>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</si>
  <si>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</si>
  <si>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</si>
  <si>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</si>
  <si>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</si>
  <si>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</si>
  <si>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</si>
  <si>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</si>
  <si>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</si>
  <si>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</si>
  <si>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</si>
  <si>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</si>
  <si>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</si>
  <si>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</si>
  <si>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</si>
  <si>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</si>
  <si>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</si>
  <si>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</si>
  <si>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</si>
  <si>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</si>
  <si>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</si>
  <si>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</si>
  <si>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</si>
  <si>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</si>
  <si>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</si>
  <si>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</si>
  <si>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</si>
  <si>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</si>
  <si>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</si>
  <si>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</si>
  <si>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</si>
  <si>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</si>
  <si>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</si>
  <si>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</si>
  <si>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</si>
  <si>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</si>
  <si>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</si>
  <si>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</si>
  <si>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</si>
  <si>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</si>
  <si>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</si>
  <si>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</si>
  <si>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</si>
  <si>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</si>
  <si>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</si>
  <si>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</si>
  <si>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</si>
  <si>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</si>
  <si>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</si>
  <si>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</si>
  <si>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</si>
  <si>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</si>
  <si>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</si>
  <si>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</si>
  <si>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</si>
  <si>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</si>
  <si>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</si>
  <si>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</si>
  <si>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</si>
  <si>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</si>
  <si>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</si>
  <si>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</si>
  <si>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</si>
  <si>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</si>
  <si>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</si>
  <si>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</si>
  <si>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</si>
  <si>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</si>
  <si>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</si>
  <si>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</si>
  <si>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</si>
  <si>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</si>
  <si>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</si>
  <si>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</si>
  <si>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</si>
  <si>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</si>
  <si>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</si>
  <si>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</si>
  <si>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</si>
  <si>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</si>
  <si>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</si>
  <si>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</si>
  <si>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</si>
  <si>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</si>
  <si>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</si>
  <si>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</si>
  <si>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</si>
  <si>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1-100-44</t>
  </si>
  <si>
    <t>Затраты труда рабочих (Средний разряд - 4,4)</t>
  </si>
  <si>
    <t>чел.-ч.</t>
  </si>
  <si>
    <t>01.7.06.14-0042</t>
  </si>
  <si>
    <t>ФССЦ-2001, 01.7.06.14-0042, приказ Минстроя России № 876/пр от 26.12.2019</t>
  </si>
  <si>
    <t>Лента трафаретная химостойкая, ширина 100 мм</t>
  </si>
  <si>
    <t>м</t>
  </si>
  <si>
    <t>1-100-29</t>
  </si>
  <si>
    <t>Затраты труда рабочих (Средний разряд - 2,9)</t>
  </si>
  <si>
    <t>4-100-00</t>
  </si>
  <si>
    <t>Затраты труда машинистов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</si>
  <si>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</si>
  <si>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</si>
  <si>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</si>
  <si>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</si>
  <si>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</si>
  <si>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</si>
  <si>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</si>
  <si>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</si>
  <si>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</si>
  <si>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</si>
  <si>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</si>
  <si>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</si>
  <si>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</si>
  <si>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</si>
  <si>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</si>
  <si>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</si>
  <si>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04.1.02.05-0057</t>
  </si>
  <si>
    <t>ФССЦ-2001, 04.1.02.05-0057, приказ Минстроя России № 876/пр от 26.12.2019</t>
  </si>
  <si>
    <t>Смеси бетонные тяжелого бетона (БСТ), крупность заполнителя 40 мм, класс В7,5 (М100)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</si>
  <si>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</si>
  <si>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</si>
  <si>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</si>
  <si>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14.4.01.01-0003</t>
  </si>
  <si>
    <t>ФССЦ-2001, 14.4.01.01-0003, приказ Минстроя России № 876/пр от 26.12.2019</t>
  </si>
  <si>
    <t>Грунтовка ГФ-021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</si>
  <si>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</si>
  <si>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</si>
  <si>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</si>
  <si>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</si>
  <si>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14.5.05.01-0011, приказ Минстроя России № 876/пр от 26.12.2019</t>
  </si>
  <si>
    <t>Олифа комбинированная для отделочных работ внутри помещений</t>
  </si>
  <si>
    <t>14.5.09.07-0022</t>
  </si>
  <si>
    <t>ФССЦ-2001, 14.5.09.07-0022, приказ Минстроя России № 876/пр от 26.12.2019</t>
  </si>
  <si>
    <t>Растворитель № 646</t>
  </si>
  <si>
    <t>1-100-30</t>
  </si>
  <si>
    <t>Затраты труда рабочих (Средний разряд - 3)</t>
  </si>
  <si>
    <t>01.5.01.02</t>
  </si>
  <si>
    <t>Пластик холодный для нанесения дорожной разметки</t>
  </si>
  <si>
    <t>01.5.03.03</t>
  </si>
  <si>
    <t>Знак дорожный</t>
  </si>
  <si>
    <t>01.5.03.05</t>
  </si>
  <si>
    <t>Стойки для дорожных знаков</t>
  </si>
  <si>
    <t>05.1.05.16</t>
  </si>
  <si>
    <t>Фундаменты железобетонные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</si>
  <si>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</si>
  <si>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</si>
  <si>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</si>
  <si>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</si>
  <si>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</si>
  <si>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</si>
  <si>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</si>
  <si>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</si>
  <si>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</si>
  <si>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</si>
  <si>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</si>
  <si>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</si>
  <si>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</si>
  <si>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</si>
  <si>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</si>
  <si>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</si>
  <si>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(335,3*0,1+7*0,7)/10 = 3,843</t>
  </si>
  <si>
    <t>8,2*4/1000 = 0,0328</t>
  </si>
  <si>
    <t>1/100 = 0,01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</si>
  <si>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</si>
  <si>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</si>
  <si>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</si>
  <si>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</si>
  <si>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</si>
  <si>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</si>
  <si>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</si>
  <si>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</si>
  <si>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</si>
  <si>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</si>
  <si>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6.2.1.2  Разметка стоянок и установка знаков поз.18.2-IIкв.2026г </t>
  </si>
  <si>
    <t>Основание:</t>
  </si>
  <si>
    <t xml:space="preserve"> 21010-2-ГЧ; изм.2 разрешение 70-25 от 09.2025г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</si>
  <si>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</si>
  <si>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</si>
  <si>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</si>
  <si>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</si>
  <si>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</si>
  <si>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</si>
  <si>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</si>
  <si>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</si>
  <si>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6.2.1.2</t>
  </si>
  <si>
    <t xml:space="preserve"> Разметка стоянок и установка знаков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</si>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</sst>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20" fillId="0" borderId="17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271</v>
      </c>
    </row>
    <row r="3" spans="1:255" x14ac:dyDescent="0.2">
      <c r="A3" s="14" t="s">
        <v>272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273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274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275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276</v>
      </c>
      <c r="B8" s="23"/>
      <c r="C8" s="23"/>
      <c r="D8" s="23"/>
    </row>
    <row r="9" spans="1:255" x14ac:dyDescent="0.2">
      <c r="A9" s="25" t="s">
        <v>277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278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279</v>
      </c>
      <c r="B12" s="29" t="s">
        <v>280</v>
      </c>
      <c r="C12" s="13"/>
      <c r="D12" s="13"/>
      <c r="BT12" s="30" t="str">
        <f>B12</f>
        <v xml:space="preserve"> 6.2.1.2  Разметка стоянок и установка знаков поз.18.2-IIкв.2026г </v>
      </c>
      <c r="IU12" s="16"/>
    </row>
    <row r="13" spans="1:255" x14ac:dyDescent="0.2">
      <c r="A13" s="10" t="s">
        <v>281</v>
      </c>
      <c r="B13" s="29" t="s">
        <v>282</v>
      </c>
      <c r="C13" s="13"/>
      <c r="D13" s="13"/>
      <c r="BT13" s="30" t="str">
        <f>B13</f>
        <v xml:space="preserve"> 21010-2-ГЧ; изм.2 разрешение 70-25 от 09.2025г </v>
      </c>
      <c r="IU13" s="16"/>
    </row>
    <row r="15" spans="1:255" ht="13.5" thickBot="1" x14ac:dyDescent="0.25"/>
    <row r="16" spans="1:255" x14ac:dyDescent="0.2">
      <c r="A16" s="31" t="s">
        <v>283</v>
      </c>
      <c r="B16" s="33"/>
      <c r="C16" s="33" t="s">
        <v>285</v>
      </c>
      <c r="D16" s="34" t="s">
        <v>288</v>
      </c>
    </row>
    <row r="17" spans="1:255" x14ac:dyDescent="0.2">
      <c r="A17" s="32"/>
      <c r="B17" s="35" t="s">
        <v>284</v>
      </c>
      <c r="C17" s="35" t="s">
        <v>286</v>
      </c>
      <c r="D17" s="36" t="s">
        <v>289</v>
      </c>
    </row>
    <row r="18" spans="1:255" x14ac:dyDescent="0.2">
      <c r="A18" s="32"/>
      <c r="B18" s="35"/>
      <c r="C18" s="35" t="s">
        <v>287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21010-2-ГП изм.2 от 09.25г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20</v>
      </c>
      <c r="C24" s="44" t="s">
        <v>21</v>
      </c>
      <c r="D24" s="45">
        <v>3.843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IF(Source!I25=3.843,"   Расчет объема : (335,3*0,1+7*0,7)/10 = 3,843","")</f>
        <v xml:space="preserve">   Расчет объема : (335,3*0,1+7*0,7)/10 = 3,843</v>
      </c>
      <c r="C25" s="46"/>
      <c r="D25" s="48"/>
    </row>
    <row r="26" spans="1:255" x14ac:dyDescent="0.2">
      <c r="A26" s="54" t="s">
        <v>28</v>
      </c>
      <c r="B26" s="55" t="s">
        <v>30</v>
      </c>
      <c r="C26" s="56" t="s">
        <v>31</v>
      </c>
      <c r="D26" s="57">
        <f>Source!I26</f>
        <v>16.140599999999999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4" t="s">
        <v>39</v>
      </c>
      <c r="B27" s="55" t="s">
        <v>41</v>
      </c>
      <c r="C27" s="56" t="s">
        <v>42</v>
      </c>
      <c r="D27" s="57">
        <f>Source!I27</f>
        <v>-1.19133E-2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8">
        <v>2</v>
      </c>
      <c r="B28" s="59" t="s">
        <v>45</v>
      </c>
      <c r="C28" s="60" t="s">
        <v>46</v>
      </c>
      <c r="D28" s="61">
        <v>3.2800000000000003E-2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/>
      <c r="B29" s="49" t="str">
        <f>IF(Source!I28=0.0328,"   Расчет объема : 8,2*4/1000 = 0,0328","")</f>
        <v xml:space="preserve">   Расчет объема : 8,2*4/1000 = 0,0328</v>
      </c>
      <c r="C29" s="46"/>
      <c r="D29" s="48"/>
    </row>
    <row r="30" spans="1:255" x14ac:dyDescent="0.2">
      <c r="A30" s="54" t="s">
        <v>48</v>
      </c>
      <c r="B30" s="55" t="s">
        <v>50</v>
      </c>
      <c r="C30" s="56" t="s">
        <v>51</v>
      </c>
      <c r="D30" s="57">
        <f>Source!I29</f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4" t="s">
        <v>54</v>
      </c>
      <c r="B31" s="55" t="s">
        <v>56</v>
      </c>
      <c r="C31" s="56" t="s">
        <v>51</v>
      </c>
      <c r="D31" s="57">
        <f>Source!I30</f>
        <v>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59</v>
      </c>
      <c r="B32" s="55" t="s">
        <v>61</v>
      </c>
      <c r="C32" s="56" t="s">
        <v>62</v>
      </c>
      <c r="D32" s="57">
        <f>Source!I31</f>
        <v>0.28799999999999998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8">
        <v>3</v>
      </c>
      <c r="B33" s="59" t="s">
        <v>66</v>
      </c>
      <c r="C33" s="60" t="s">
        <v>67</v>
      </c>
      <c r="D33" s="61">
        <v>0.01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/>
      <c r="B34" s="49" t="str">
        <f>IF(Source!I32=0.01,"   Расчет объема : 1/100 = 0,01","")</f>
        <v xml:space="preserve">   Расчет объема : 1/100 = 0,01</v>
      </c>
      <c r="C34" s="46"/>
      <c r="D34" s="48"/>
    </row>
    <row r="35" spans="1:255" x14ac:dyDescent="0.2">
      <c r="A35" s="50" t="s">
        <v>37</v>
      </c>
      <c r="B35" s="51" t="s">
        <v>70</v>
      </c>
      <c r="C35" s="52" t="s">
        <v>51</v>
      </c>
      <c r="D35" s="53">
        <f>Source!I33</f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7" spans="1:255" x14ac:dyDescent="0.2">
      <c r="A37" s="62" t="s">
        <v>293</v>
      </c>
      <c r="B37" s="63"/>
      <c r="C37" s="64"/>
      <c r="D37" s="64"/>
      <c r="BZ37" s="26">
        <f>C37</f>
        <v>0</v>
      </c>
      <c r="IU37" s="16"/>
    </row>
    <row r="38" spans="1:255" s="66" customFormat="1" ht="11.25" x14ac:dyDescent="0.2">
      <c r="A38" s="65"/>
      <c r="B38" s="67" t="s">
        <v>294</v>
      </c>
      <c r="C38" s="68" t="s">
        <v>295</v>
      </c>
      <c r="D38" s="68"/>
    </row>
    <row r="39" spans="1:255" x14ac:dyDescent="0.2">
      <c r="A39" s="12"/>
      <c r="B39" s="8" t="s">
        <v>296</v>
      </c>
      <c r="C39" s="12"/>
      <c r="D39" s="12"/>
    </row>
    <row r="40" spans="1:255" x14ac:dyDescent="0.2">
      <c r="A40" s="62" t="s">
        <v>297</v>
      </c>
      <c r="B40" s="63"/>
      <c r="C40" s="64"/>
      <c r="D40" s="64"/>
      <c r="BZ40" s="26">
        <f>C40</f>
        <v>0</v>
      </c>
      <c r="IU40" s="16"/>
    </row>
    <row r="41" spans="1:255" s="66" customFormat="1" ht="11.25" x14ac:dyDescent="0.2">
      <c r="A41" s="65"/>
      <c r="B41" s="67" t="s">
        <v>294</v>
      </c>
      <c r="C41" s="68" t="s">
        <v>295</v>
      </c>
      <c r="D41" s="68"/>
    </row>
    <row r="42" spans="1:255" x14ac:dyDescent="0.2">
      <c r="A42" s="12"/>
      <c r="B42" s="8" t="s">
        <v>296</v>
      </c>
      <c r="C42" s="12"/>
      <c r="D42" s="12"/>
    </row>
    <row r="44" spans="1:255" x14ac:dyDescent="0.2">
      <c r="A44" s="69"/>
      <c r="B44" s="69"/>
    </row>
  </sheetData>
  <mergeCells count="14">
    <mergeCell ref="C40:D40"/>
    <mergeCell ref="C41:D41"/>
    <mergeCell ref="B11:D11"/>
    <mergeCell ref="B12:D12"/>
    <mergeCell ref="B13:D13"/>
    <mergeCell ref="B22:D22"/>
    <mergeCell ref="C37:D37"/>
    <mergeCell ref="C38:D3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259</v>
      </c>
    </row>
    <row r="3" spans="1:6" x14ac:dyDescent="0.2">
      <c r="A3">
        <v>0</v>
      </c>
      <c r="B3" t="s">
        <v>260</v>
      </c>
    </row>
    <row r="4" spans="1:6" x14ac:dyDescent="0.2">
      <c r="A4">
        <v>1</v>
      </c>
      <c r="B4" t="s">
        <v>261</v>
      </c>
    </row>
    <row r="5" spans="1:6" x14ac:dyDescent="0.2">
      <c r="A5">
        <v>0</v>
      </c>
      <c r="B5" t="s">
        <v>262</v>
      </c>
    </row>
    <row r="6" spans="1:6" x14ac:dyDescent="0.2">
      <c r="A6">
        <v>1</v>
      </c>
      <c r="B6" t="s">
        <v>263</v>
      </c>
    </row>
    <row r="7" spans="1:6" x14ac:dyDescent="0.2">
      <c r="A7">
        <v>0</v>
      </c>
      <c r="B7" t="s">
        <v>264</v>
      </c>
    </row>
    <row r="8" spans="1:6" x14ac:dyDescent="0.2">
      <c r="A8">
        <v>2</v>
      </c>
      <c r="B8" t="s">
        <v>265</v>
      </c>
    </row>
    <row r="9" spans="1:6" x14ac:dyDescent="0.2">
      <c r="A9">
        <v>0</v>
      </c>
      <c r="B9" t="s">
        <v>266</v>
      </c>
    </row>
    <row r="13" spans="1:6" x14ac:dyDescent="0.2">
      <c r="A13">
        <v>3</v>
      </c>
      <c r="B13" t="s">
        <v>290</v>
      </c>
      <c r="D13" t="s">
        <v>291</v>
      </c>
      <c r="F13" t="s">
        <v>292</v>
      </c>
    </row>
    <row r="14" spans="1:6" x14ac:dyDescent="0.2">
      <c r="A14">
        <v>999</v>
      </c>
      <c r="B14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6"/>
  <sheetViews>
    <sheetView workbookViewId="0">
      <selection activeCell="A122" sqref="A122:AN12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270</v>
      </c>
    </row>
    <row r="6" spans="1:246" x14ac:dyDescent="0.2">
      <c r="IK6">
        <v>350</v>
      </c>
      <c r="IL6" t="s">
        <v>255</v>
      </c>
    </row>
    <row r="7" spans="1:246" x14ac:dyDescent="0.2">
      <c r="IK7">
        <v>1</v>
      </c>
      <c r="IL7" t="s">
        <v>256</v>
      </c>
    </row>
    <row r="9" spans="1:246" x14ac:dyDescent="0.2">
      <c r="IK9" s="9" t="s">
        <v>257</v>
      </c>
      <c r="IL9" t="s">
        <v>258</v>
      </c>
    </row>
    <row r="10" spans="1:246" x14ac:dyDescent="0.2">
      <c r="IK10">
        <v>1</v>
      </c>
      <c r="IL10" t="s">
        <v>252</v>
      </c>
    </row>
    <row r="11" spans="1:246" x14ac:dyDescent="0.2">
      <c r="IK11" t="s">
        <v>253</v>
      </c>
      <c r="IL11" t="s">
        <v>254</v>
      </c>
    </row>
    <row r="12" spans="1:246" x14ac:dyDescent="0.2">
      <c r="A12" s="1">
        <v>1</v>
      </c>
      <c r="B12" s="1">
        <v>121</v>
      </c>
      <c r="C12" s="1">
        <v>1</v>
      </c>
      <c r="D12" s="1">
        <f>ROW(A65)</f>
        <v>65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B65</f>
        <v>121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6.2.1.2  Разметка стоянок и установка знаков поз.18.2-IIкв.2026г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O65</f>
        <v>47474.720000000001</v>
      </c>
      <c r="P18" s="2">
        <f t="shared" si="1"/>
        <v>30273.25</v>
      </c>
      <c r="Q18" s="2">
        <f t="shared" si="1"/>
        <v>2629.22</v>
      </c>
      <c r="R18" s="2">
        <f t="shared" si="1"/>
        <v>820.35</v>
      </c>
      <c r="S18" s="2">
        <f t="shared" si="1"/>
        <v>14572.25</v>
      </c>
      <c r="T18" s="2">
        <f t="shared" si="1"/>
        <v>0</v>
      </c>
      <c r="U18" s="2">
        <f t="shared" si="1"/>
        <v>34.227485999999999</v>
      </c>
      <c r="V18" s="2">
        <f t="shared" si="1"/>
        <v>1.4372959999999999</v>
      </c>
      <c r="W18" s="2">
        <f t="shared" si="1"/>
        <v>0</v>
      </c>
      <c r="X18" s="2">
        <f t="shared" si="1"/>
        <v>22627.13</v>
      </c>
      <c r="Y18" s="2">
        <f t="shared" si="1"/>
        <v>20626.080000000002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90727.93</v>
      </c>
      <c r="AS18" s="2">
        <f t="shared" si="1"/>
        <v>90727.93</v>
      </c>
      <c r="AT18" s="2">
        <f t="shared" si="1"/>
        <v>0</v>
      </c>
      <c r="AU18" s="2">
        <f t="shared" ref="AU18:BZ18" si="2">AU65</f>
        <v>0</v>
      </c>
      <c r="AV18" s="2">
        <f t="shared" si="2"/>
        <v>30273.25</v>
      </c>
      <c r="AW18" s="2">
        <f t="shared" si="2"/>
        <v>30273.25</v>
      </c>
      <c r="AX18" s="2">
        <f t="shared" si="2"/>
        <v>0</v>
      </c>
      <c r="AY18" s="2">
        <f t="shared" si="2"/>
        <v>30273.25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ROW(A35)</f>
        <v>35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6.2.1.2</v>
      </c>
      <c r="G22" s="2" t="str">
        <f t="shared" si="7"/>
        <v>Разметка стоянок и установка знаков</v>
      </c>
      <c r="H22" s="2"/>
      <c r="I22" s="2"/>
      <c r="J22" s="2"/>
      <c r="K22" s="2"/>
      <c r="L22" s="2"/>
      <c r="M22" s="2"/>
      <c r="N22" s="2"/>
      <c r="O22" s="2">
        <f t="shared" ref="O22:AT22" si="8">O35</f>
        <v>47474.720000000001</v>
      </c>
      <c r="P22" s="2">
        <f t="shared" si="8"/>
        <v>30273.25</v>
      </c>
      <c r="Q22" s="2">
        <f t="shared" si="8"/>
        <v>2629.22</v>
      </c>
      <c r="R22" s="2">
        <f t="shared" si="8"/>
        <v>820.35</v>
      </c>
      <c r="S22" s="2">
        <f t="shared" si="8"/>
        <v>14572.25</v>
      </c>
      <c r="T22" s="2">
        <f t="shared" si="8"/>
        <v>0</v>
      </c>
      <c r="U22" s="2">
        <f t="shared" si="8"/>
        <v>34.227485999999999</v>
      </c>
      <c r="V22" s="2">
        <f t="shared" si="8"/>
        <v>1.4372959999999999</v>
      </c>
      <c r="W22" s="2">
        <f t="shared" si="8"/>
        <v>0</v>
      </c>
      <c r="X22" s="2">
        <f t="shared" si="8"/>
        <v>22627.13</v>
      </c>
      <c r="Y22" s="2">
        <f t="shared" si="8"/>
        <v>20626.080000000002</v>
      </c>
      <c r="Z22" s="2">
        <f t="shared" si="8"/>
        <v>0</v>
      </c>
      <c r="AA22" s="2">
        <f t="shared" si="8"/>
        <v>0</v>
      </c>
      <c r="AB22" s="2">
        <f t="shared" si="8"/>
        <v>47474.720000000001</v>
      </c>
      <c r="AC22" s="2">
        <f t="shared" si="8"/>
        <v>30273.25</v>
      </c>
      <c r="AD22" s="2">
        <f t="shared" si="8"/>
        <v>2629.22</v>
      </c>
      <c r="AE22" s="2">
        <f t="shared" si="8"/>
        <v>820.35</v>
      </c>
      <c r="AF22" s="2">
        <f t="shared" si="8"/>
        <v>14572.25</v>
      </c>
      <c r="AG22" s="2">
        <f t="shared" si="8"/>
        <v>0</v>
      </c>
      <c r="AH22" s="2">
        <f t="shared" si="8"/>
        <v>34.227485999999999</v>
      </c>
      <c r="AI22" s="2">
        <f t="shared" si="8"/>
        <v>1.4372959999999999</v>
      </c>
      <c r="AJ22" s="2">
        <f t="shared" si="8"/>
        <v>0</v>
      </c>
      <c r="AK22" s="2">
        <f t="shared" si="8"/>
        <v>22627.13</v>
      </c>
      <c r="AL22" s="2">
        <f t="shared" si="8"/>
        <v>20626.080000000002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90727.93</v>
      </c>
      <c r="AS22" s="2">
        <f t="shared" si="8"/>
        <v>90727.93</v>
      </c>
      <c r="AT22" s="2">
        <f t="shared" si="8"/>
        <v>0</v>
      </c>
      <c r="AU22" s="2">
        <f t="shared" ref="AU22:BZ22" si="9">AU35</f>
        <v>0</v>
      </c>
      <c r="AV22" s="2">
        <f t="shared" si="9"/>
        <v>30273.25</v>
      </c>
      <c r="AW22" s="2">
        <f t="shared" si="9"/>
        <v>30273.25</v>
      </c>
      <c r="AX22" s="2">
        <f t="shared" si="9"/>
        <v>0</v>
      </c>
      <c r="AY22" s="2">
        <f t="shared" si="9"/>
        <v>30273.25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</f>
        <v>90727.93</v>
      </c>
      <c r="CB22" s="2">
        <f t="shared" si="10"/>
        <v>90727.93</v>
      </c>
      <c r="CC22" s="2">
        <f t="shared" si="10"/>
        <v>0</v>
      </c>
      <c r="CD22" s="2">
        <f t="shared" si="10"/>
        <v>0</v>
      </c>
      <c r="CE22" s="2">
        <f t="shared" si="10"/>
        <v>30273.25</v>
      </c>
      <c r="CF22" s="2">
        <f t="shared" si="10"/>
        <v>30273.25</v>
      </c>
      <c r="CG22" s="2">
        <f t="shared" si="10"/>
        <v>0</v>
      </c>
      <c r="CH22" s="2">
        <f t="shared" si="10"/>
        <v>30273.25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18</v>
      </c>
      <c r="F25" t="s">
        <v>19</v>
      </c>
      <c r="G25" t="s">
        <v>20</v>
      </c>
      <c r="H25" t="s">
        <v>21</v>
      </c>
      <c r="I25">
        <f>ROUND((335.3*0.1+7*0.7)/10,7)</f>
        <v>3.843</v>
      </c>
      <c r="J25">
        <v>0</v>
      </c>
      <c r="K25">
        <f>ROUND((335.3*0.1+7*0.7)/10,7)</f>
        <v>3.843</v>
      </c>
      <c r="O25">
        <f t="shared" ref="O25:O33" si="14">ROUND(CP25,2)</f>
        <v>19171.63</v>
      </c>
      <c r="P25">
        <f t="shared" ref="P25:P33" si="15">ROUND(CQ25*I25,2)</f>
        <v>9933.2099999999991</v>
      </c>
      <c r="Q25">
        <f t="shared" ref="Q25:Q33" si="16">ROUND(CR25*I25,2)</f>
        <v>0</v>
      </c>
      <c r="R25">
        <f t="shared" ref="R25:R33" si="17">ROUND(CS25*I25,2)</f>
        <v>0</v>
      </c>
      <c r="S25">
        <f t="shared" ref="S25:S33" si="18">ROUND(CT25*I25,2)</f>
        <v>9238.42</v>
      </c>
      <c r="T25">
        <f t="shared" ref="T25:T33" si="19">ROUND(CU25*I25,2)</f>
        <v>0</v>
      </c>
      <c r="U25">
        <f t="shared" ref="U25:U33" si="20">ROUND(CV25*I25,7)</f>
        <v>20.175750000000001</v>
      </c>
      <c r="V25">
        <f t="shared" ref="V25:V33" si="21">ROUND(CW25*I25,7)</f>
        <v>0</v>
      </c>
      <c r="W25">
        <f t="shared" ref="W25:W33" si="22">ROUND(CX25*I25,2)</f>
        <v>0</v>
      </c>
      <c r="X25">
        <f t="shared" ref="X25:X33" si="23">ROUND(CY25,2)</f>
        <v>13580.48</v>
      </c>
      <c r="Y25">
        <f t="shared" ref="Y25:Y33" si="24">ROUND(CZ25,2)</f>
        <v>12379.48</v>
      </c>
      <c r="AA25">
        <v>92784395</v>
      </c>
      <c r="AB25">
        <f t="shared" ref="AB25:AB33" si="25">ROUND((AC25+AD25+AF25),2)</f>
        <v>314.16000000000003</v>
      </c>
      <c r="AC25">
        <f t="shared" ref="AC25:AC33" si="26">ROUND((ES25),2)</f>
        <v>260.56</v>
      </c>
      <c r="AD25">
        <f t="shared" ref="AD25:AD33" si="27">ROUND((((ET25)-(EU25))+AE25),2)</f>
        <v>0</v>
      </c>
      <c r="AE25">
        <f t="shared" ref="AE25:AE33" si="28">ROUND((EU25),2)</f>
        <v>0</v>
      </c>
      <c r="AF25">
        <f t="shared" ref="AF25:AF33" si="29">ROUND((EV25),2)</f>
        <v>53.6</v>
      </c>
      <c r="AG25">
        <f t="shared" ref="AG25:AG33" si="30">ROUND((AP25),2)</f>
        <v>0</v>
      </c>
      <c r="AH25">
        <f t="shared" ref="AH25:AH33" si="31">(EW25)</f>
        <v>5.25</v>
      </c>
      <c r="AI25">
        <f t="shared" ref="AI25:AI33" si="32">(EX25)</f>
        <v>0</v>
      </c>
      <c r="AJ25">
        <f t="shared" ref="AJ25:AJ33" si="33">(AS25)</f>
        <v>0</v>
      </c>
      <c r="AK25">
        <v>314.16000000000003</v>
      </c>
      <c r="AL25">
        <v>260.56</v>
      </c>
      <c r="AM25">
        <v>0</v>
      </c>
      <c r="AN25">
        <v>0</v>
      </c>
      <c r="AO25">
        <v>53.6</v>
      </c>
      <c r="AP25">
        <v>0</v>
      </c>
      <c r="AQ25">
        <v>5.25</v>
      </c>
      <c r="AR25">
        <v>0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27001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147</v>
      </c>
      <c r="CA25">
        <v>134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3" si="34">(P25+Q25+S25)</f>
        <v>19171.629999999997</v>
      </c>
      <c r="CQ25">
        <f>AC25*BC25</f>
        <v>2584.7552000000001</v>
      </c>
      <c r="CR25">
        <f>(((ET25)*BB25-(EU25)*BS25)+AE25*BS25)</f>
        <v>0</v>
      </c>
      <c r="CS25">
        <f t="shared" ref="CS25:CS33" si="35">AE25*BS25</f>
        <v>0</v>
      </c>
      <c r="CT25">
        <f t="shared" ref="CT25:CT33" si="36">AF25*BA25</f>
        <v>2403.96</v>
      </c>
      <c r="CU25">
        <f t="shared" ref="CU25:CU33" si="37">AG25</f>
        <v>0</v>
      </c>
      <c r="CV25">
        <f t="shared" ref="CV25:CV33" si="38">AH25</f>
        <v>5.25</v>
      </c>
      <c r="CW25">
        <f t="shared" ref="CW25:CW33" si="39">AI25</f>
        <v>0</v>
      </c>
      <c r="CX25">
        <f t="shared" ref="CX25:CX33" si="40">AJ25</f>
        <v>0</v>
      </c>
      <c r="CY25">
        <f>(((S25+R25)*AT25)/100)</f>
        <v>13580.4774</v>
      </c>
      <c r="CZ25">
        <f>(((S25+R25)*AU25)/100)</f>
        <v>12379.4828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21</v>
      </c>
      <c r="DW25" t="s">
        <v>21</v>
      </c>
      <c r="DX25">
        <v>10</v>
      </c>
      <c r="DZ25" t="s">
        <v>6</v>
      </c>
      <c r="EA25" t="s">
        <v>6</v>
      </c>
      <c r="EB25" t="s">
        <v>6</v>
      </c>
      <c r="EC25" t="s">
        <v>6</v>
      </c>
      <c r="EE25">
        <v>59670368</v>
      </c>
      <c r="EF25">
        <v>2</v>
      </c>
      <c r="EG25" t="s">
        <v>23</v>
      </c>
      <c r="EH25">
        <v>21</v>
      </c>
      <c r="EI25" t="s">
        <v>24</v>
      </c>
      <c r="EJ25">
        <v>1</v>
      </c>
      <c r="EK25">
        <v>27001</v>
      </c>
      <c r="EL25" t="s">
        <v>24</v>
      </c>
      <c r="EM25" t="s">
        <v>25</v>
      </c>
      <c r="EO25" t="s">
        <v>6</v>
      </c>
      <c r="EQ25">
        <v>0</v>
      </c>
      <c r="ER25">
        <v>314.16000000000003</v>
      </c>
      <c r="ES25">
        <v>260.56</v>
      </c>
      <c r="ET25">
        <v>0</v>
      </c>
      <c r="EU25">
        <v>0</v>
      </c>
      <c r="EV25">
        <v>53.6</v>
      </c>
      <c r="EW25">
        <v>5.25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6</v>
      </c>
      <c r="GD25">
        <v>1</v>
      </c>
      <c r="GF25">
        <v>-602692478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3" si="41">ROUND(IF(AND(BH25=3,BI25=3,FS25&lt;&gt;0),P25,0),2)</f>
        <v>0</v>
      </c>
      <c r="GM25">
        <f t="shared" ref="GM25:GM33" si="42">ROUND(O25+X25+Y25,2)+GX25</f>
        <v>45131.59</v>
      </c>
      <c r="GN25">
        <f t="shared" ref="GN25:GN33" si="43">IF(OR(BI25=0,BI25=1),GM25-GX25,0)</f>
        <v>45131.59</v>
      </c>
      <c r="GO25">
        <f t="shared" ref="GO25:GO33" si="44">IF(BI25=2,GM25-GX25,0)</f>
        <v>0</v>
      </c>
      <c r="GP25">
        <f t="shared" ref="GP25:GP33" si="45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33" si="46">ROUND((GT25),2)</f>
        <v>0</v>
      </c>
      <c r="GW25">
        <v>1</v>
      </c>
      <c r="GX25">
        <f t="shared" ref="GX25:GX33" si="47">ROUND(HC25*I25,2)</f>
        <v>0</v>
      </c>
      <c r="HA25">
        <v>0</v>
      </c>
      <c r="HB25">
        <v>0</v>
      </c>
      <c r="HC25">
        <f t="shared" ref="HC25:HC33" si="48"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  <c r="IL25" t="s">
        <v>267</v>
      </c>
      <c r="IM25">
        <v>3.843</v>
      </c>
    </row>
    <row r="26" spans="1:247" x14ac:dyDescent="0.2">
      <c r="A26">
        <v>18</v>
      </c>
      <c r="B26">
        <v>1</v>
      </c>
      <c r="C26">
        <v>4</v>
      </c>
      <c r="E26" t="s">
        <v>28</v>
      </c>
      <c r="F26" t="s">
        <v>29</v>
      </c>
      <c r="G26" t="s">
        <v>30</v>
      </c>
      <c r="H26" t="str">
        <f>'1.Ведомость'!C26</f>
        <v>кг</v>
      </c>
      <c r="I26">
        <f>I25*J26</f>
        <v>16.140599999999999</v>
      </c>
      <c r="J26">
        <v>4.2</v>
      </c>
      <c r="K26">
        <v>4.2</v>
      </c>
      <c r="O26">
        <f t="shared" si="14"/>
        <v>2933.72</v>
      </c>
      <c r="P26">
        <f t="shared" si="15"/>
        <v>2933.72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92784395</v>
      </c>
      <c r="AB26">
        <f t="shared" si="25"/>
        <v>181.76</v>
      </c>
      <c r="AC26">
        <f t="shared" si="26"/>
        <v>181.76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181.76000000000002</v>
      </c>
      <c r="AL26">
        <v>181.76000000000002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32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2933.72</v>
      </c>
      <c r="CQ26">
        <f>AC26</f>
        <v>181.76</v>
      </c>
      <c r="CR26">
        <f>(((ET26)-(EU26)*BS26)+AE26*BS26)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1009</v>
      </c>
      <c r="DV26" t="s">
        <v>31</v>
      </c>
      <c r="DW26" t="s">
        <v>31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59670228</v>
      </c>
      <c r="EF26">
        <v>8</v>
      </c>
      <c r="EG26" t="s">
        <v>33</v>
      </c>
      <c r="EH26">
        <v>0</v>
      </c>
      <c r="EI26" t="s">
        <v>6</v>
      </c>
      <c r="EJ26">
        <v>1</v>
      </c>
      <c r="EK26">
        <v>500001</v>
      </c>
      <c r="EL26" t="s">
        <v>34</v>
      </c>
      <c r="EM26" t="s">
        <v>35</v>
      </c>
      <c r="EO26" t="s">
        <v>6</v>
      </c>
      <c r="EQ26">
        <v>0</v>
      </c>
      <c r="ER26">
        <v>181.76000000000002</v>
      </c>
      <c r="ES26">
        <v>181.76000000000002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172.84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36</v>
      </c>
      <c r="GD26">
        <v>1</v>
      </c>
      <c r="GF26">
        <v>-1929446418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2933.72</v>
      </c>
      <c r="GN26">
        <f t="shared" si="43"/>
        <v>2933.72</v>
      </c>
      <c r="GO26">
        <f t="shared" si="44"/>
        <v>0</v>
      </c>
      <c r="GP26">
        <f t="shared" si="45"/>
        <v>0</v>
      </c>
      <c r="GR26">
        <v>1</v>
      </c>
      <c r="GS26">
        <v>1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37</v>
      </c>
      <c r="HF26" t="s">
        <v>38</v>
      </c>
      <c r="HG26">
        <f>ROUND(AC26*I26,2)</f>
        <v>2933.72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18</v>
      </c>
      <c r="B27">
        <v>1</v>
      </c>
      <c r="C27">
        <v>2</v>
      </c>
      <c r="E27" t="s">
        <v>39</v>
      </c>
      <c r="F27" t="s">
        <v>40</v>
      </c>
      <c r="G27" t="s">
        <v>41</v>
      </c>
      <c r="H27" t="str">
        <f>'1.Ведомость'!C27</f>
        <v>т</v>
      </c>
      <c r="I27">
        <f>I25*J27</f>
        <v>-1.19133E-2</v>
      </c>
      <c r="J27">
        <v>-3.0999999999999999E-3</v>
      </c>
      <c r="K27">
        <v>-3.0999999999999999E-3</v>
      </c>
      <c r="O27">
        <f t="shared" si="14"/>
        <v>-51.74</v>
      </c>
      <c r="P27">
        <f t="shared" si="15"/>
        <v>-51.74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92784395</v>
      </c>
      <c r="AB27">
        <f t="shared" si="25"/>
        <v>437.82</v>
      </c>
      <c r="AC27">
        <f t="shared" si="26"/>
        <v>437.82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437.82</v>
      </c>
      <c r="AL27">
        <v>437.82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43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-51.74</v>
      </c>
      <c r="CQ27">
        <f>AC27*BC27</f>
        <v>4343.1743999999999</v>
      </c>
      <c r="CR27">
        <f>(((ET27)*BB27-(EU27)*BS27)+AE27*BS27)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>0</f>
        <v>0</v>
      </c>
      <c r="CZ27">
        <f>0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42</v>
      </c>
      <c r="DW27" t="s">
        <v>42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59670228</v>
      </c>
      <c r="EF27">
        <v>8</v>
      </c>
      <c r="EG27" t="s">
        <v>33</v>
      </c>
      <c r="EH27">
        <v>0</v>
      </c>
      <c r="EI27" t="s">
        <v>6</v>
      </c>
      <c r="EJ27">
        <v>1</v>
      </c>
      <c r="EK27">
        <v>500001</v>
      </c>
      <c r="EL27" t="s">
        <v>34</v>
      </c>
      <c r="EM27" t="s">
        <v>35</v>
      </c>
      <c r="EO27" t="s">
        <v>6</v>
      </c>
      <c r="EQ27">
        <v>0</v>
      </c>
      <c r="ER27">
        <v>437.82</v>
      </c>
      <c r="ES27">
        <v>437.82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1454585796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-51.74</v>
      </c>
      <c r="GN27">
        <f t="shared" si="43"/>
        <v>-51.74</v>
      </c>
      <c r="GO27">
        <f t="shared" si="44"/>
        <v>0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ROW(SmtRes!A20)</f>
        <v>20</v>
      </c>
      <c r="D28">
        <f>ROW(EtalonRes!A20)</f>
        <v>20</v>
      </c>
      <c r="E28" t="s">
        <v>38</v>
      </c>
      <c r="F28" t="s">
        <v>44</v>
      </c>
      <c r="G28" t="s">
        <v>45</v>
      </c>
      <c r="H28" t="s">
        <v>46</v>
      </c>
      <c r="I28">
        <f>ROUND(8.2*4/1000,7)</f>
        <v>3.2800000000000003E-2</v>
      </c>
      <c r="J28">
        <v>0</v>
      </c>
      <c r="K28">
        <f>ROUND(8.2*4/1000,7)</f>
        <v>3.2800000000000003E-2</v>
      </c>
      <c r="O28">
        <f t="shared" si="14"/>
        <v>9322.3799999999992</v>
      </c>
      <c r="P28">
        <f t="shared" si="15"/>
        <v>1623.3</v>
      </c>
      <c r="Q28">
        <f t="shared" si="16"/>
        <v>2629.22</v>
      </c>
      <c r="R28">
        <f t="shared" si="17"/>
        <v>820.35</v>
      </c>
      <c r="S28">
        <f t="shared" si="18"/>
        <v>5069.8599999999997</v>
      </c>
      <c r="T28">
        <f t="shared" si="19"/>
        <v>0</v>
      </c>
      <c r="U28">
        <f t="shared" si="20"/>
        <v>13.361736000000001</v>
      </c>
      <c r="V28">
        <f t="shared" si="21"/>
        <v>1.4372959999999999</v>
      </c>
      <c r="W28">
        <f t="shared" si="22"/>
        <v>0</v>
      </c>
      <c r="X28">
        <f t="shared" si="23"/>
        <v>8658.61</v>
      </c>
      <c r="Y28">
        <f t="shared" si="24"/>
        <v>7892.88</v>
      </c>
      <c r="AA28">
        <v>92784395</v>
      </c>
      <c r="AB28">
        <f t="shared" si="25"/>
        <v>13534.52</v>
      </c>
      <c r="AC28">
        <f t="shared" si="26"/>
        <v>4988.99</v>
      </c>
      <c r="AD28">
        <f t="shared" si="27"/>
        <v>5099.18</v>
      </c>
      <c r="AE28">
        <f t="shared" si="28"/>
        <v>557.65</v>
      </c>
      <c r="AF28">
        <f t="shared" si="29"/>
        <v>3446.35</v>
      </c>
      <c r="AG28">
        <f t="shared" si="30"/>
        <v>0</v>
      </c>
      <c r="AH28">
        <f t="shared" si="31"/>
        <v>407.37</v>
      </c>
      <c r="AI28">
        <f t="shared" si="32"/>
        <v>43.82</v>
      </c>
      <c r="AJ28">
        <f t="shared" si="33"/>
        <v>0</v>
      </c>
      <c r="AK28">
        <v>13534.52</v>
      </c>
      <c r="AL28">
        <v>4988.99</v>
      </c>
      <c r="AM28">
        <v>5099.18</v>
      </c>
      <c r="AN28">
        <v>557.65</v>
      </c>
      <c r="AO28">
        <v>3446.35</v>
      </c>
      <c r="AP28">
        <v>0</v>
      </c>
      <c r="AQ28">
        <v>407.37</v>
      </c>
      <c r="AR28">
        <v>43.82</v>
      </c>
      <c r="AS28">
        <v>0</v>
      </c>
      <c r="AT28">
        <v>147</v>
      </c>
      <c r="AU28">
        <v>134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47</v>
      </c>
      <c r="BM28">
        <v>27001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147</v>
      </c>
      <c r="CA28">
        <v>134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9322.3799999999992</v>
      </c>
      <c r="CQ28">
        <f>AC28*BC28</f>
        <v>49490.7808</v>
      </c>
      <c r="CR28">
        <f>(((ET28)*BB28-(EU28)*BS28)+AE28*BS28)</f>
        <v>80159.109600000011</v>
      </c>
      <c r="CS28">
        <f t="shared" si="35"/>
        <v>25010.602500000001</v>
      </c>
      <c r="CT28">
        <f t="shared" si="36"/>
        <v>154568.79750000002</v>
      </c>
      <c r="CU28">
        <f t="shared" si="37"/>
        <v>0</v>
      </c>
      <c r="CV28">
        <f t="shared" si="38"/>
        <v>407.37</v>
      </c>
      <c r="CW28">
        <f t="shared" si="39"/>
        <v>43.82</v>
      </c>
      <c r="CX28">
        <f t="shared" si="40"/>
        <v>0</v>
      </c>
      <c r="CY28">
        <f>(((S28+R28)*AT28)/100)</f>
        <v>8658.6087000000007</v>
      </c>
      <c r="CZ28">
        <f>(((S28+R28)*AU28)/100)</f>
        <v>7892.8814000000002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31548333</v>
      </c>
      <c r="DV28" t="s">
        <v>46</v>
      </c>
      <c r="DW28" t="s">
        <v>46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59670368</v>
      </c>
      <c r="EF28">
        <v>2</v>
      </c>
      <c r="EG28" t="s">
        <v>23</v>
      </c>
      <c r="EH28">
        <v>21</v>
      </c>
      <c r="EI28" t="s">
        <v>24</v>
      </c>
      <c r="EJ28">
        <v>1</v>
      </c>
      <c r="EK28">
        <v>27001</v>
      </c>
      <c r="EL28" t="s">
        <v>24</v>
      </c>
      <c r="EM28" t="s">
        <v>25</v>
      </c>
      <c r="EO28" t="s">
        <v>6</v>
      </c>
      <c r="EQ28">
        <v>131072</v>
      </c>
      <c r="ER28">
        <v>13534.52</v>
      </c>
      <c r="ES28">
        <v>4988.99</v>
      </c>
      <c r="ET28">
        <v>5099.18</v>
      </c>
      <c r="EU28">
        <v>557.65</v>
      </c>
      <c r="EV28">
        <v>3446.35</v>
      </c>
      <c r="EW28">
        <v>407.37</v>
      </c>
      <c r="EX28">
        <v>43.82</v>
      </c>
      <c r="EY28">
        <v>0</v>
      </c>
      <c r="FQ28">
        <v>0</v>
      </c>
      <c r="FR28">
        <v>0</v>
      </c>
      <c r="FS28">
        <v>0</v>
      </c>
      <c r="FX28">
        <v>147</v>
      </c>
      <c r="FY28">
        <v>134</v>
      </c>
      <c r="GA28" t="s">
        <v>6</v>
      </c>
      <c r="GD28">
        <v>1</v>
      </c>
      <c r="GF28">
        <v>-1857732903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25873.87</v>
      </c>
      <c r="GN28">
        <f t="shared" si="43"/>
        <v>25873.87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  <c r="IL28" t="s">
        <v>268</v>
      </c>
      <c r="IM28">
        <v>3.2800000000000003E-2</v>
      </c>
    </row>
    <row r="29" spans="1:247" x14ac:dyDescent="0.2">
      <c r="A29">
        <v>18</v>
      </c>
      <c r="B29">
        <v>1</v>
      </c>
      <c r="C29">
        <v>11</v>
      </c>
      <c r="E29" t="s">
        <v>48</v>
      </c>
      <c r="F29" t="s">
        <v>49</v>
      </c>
      <c r="G29" t="s">
        <v>50</v>
      </c>
      <c r="H29" t="str">
        <f>'1.Ведомость'!C30</f>
        <v>ШТ</v>
      </c>
      <c r="I29">
        <f>I28*J29</f>
        <v>4</v>
      </c>
      <c r="J29">
        <v>121.95121951219511</v>
      </c>
      <c r="K29">
        <v>121.95121949999999</v>
      </c>
      <c r="O29">
        <f t="shared" si="14"/>
        <v>6141.48</v>
      </c>
      <c r="P29">
        <f t="shared" si="15"/>
        <v>6141.48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92784395</v>
      </c>
      <c r="AB29">
        <f t="shared" si="25"/>
        <v>1535.37</v>
      </c>
      <c r="AC29">
        <f t="shared" si="26"/>
        <v>1535.37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1535.37</v>
      </c>
      <c r="AL29">
        <v>1535.37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52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6141.48</v>
      </c>
      <c r="CQ29">
        <f>AC29</f>
        <v>1535.37</v>
      </c>
      <c r="CR29">
        <f>(((ET29)-(EU29)*BS29)+AE29*BS29)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51</v>
      </c>
      <c r="DW29" t="s">
        <v>51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59670228</v>
      </c>
      <c r="EF29">
        <v>8</v>
      </c>
      <c r="EG29" t="s">
        <v>33</v>
      </c>
      <c r="EH29">
        <v>0</v>
      </c>
      <c r="EI29" t="s">
        <v>6</v>
      </c>
      <c r="EJ29">
        <v>1</v>
      </c>
      <c r="EK29">
        <v>500001</v>
      </c>
      <c r="EL29" t="s">
        <v>34</v>
      </c>
      <c r="EM29" t="s">
        <v>35</v>
      </c>
      <c r="EO29" t="s">
        <v>6</v>
      </c>
      <c r="EQ29">
        <v>0</v>
      </c>
      <c r="ER29">
        <v>1535.37</v>
      </c>
      <c r="ES29">
        <v>1535.37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1460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53</v>
      </c>
      <c r="GD29">
        <v>1</v>
      </c>
      <c r="GF29">
        <v>1029753471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6141.48</v>
      </c>
      <c r="GN29">
        <f t="shared" si="43"/>
        <v>6141.48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37</v>
      </c>
      <c r="HF29" t="s">
        <v>38</v>
      </c>
      <c r="HG29">
        <f>ROUND(AC29*I29,2)</f>
        <v>6141.48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12</v>
      </c>
      <c r="E30" t="s">
        <v>54</v>
      </c>
      <c r="F30" t="s">
        <v>55</v>
      </c>
      <c r="G30" t="s">
        <v>56</v>
      </c>
      <c r="H30" t="str">
        <f>'1.Ведомость'!C31</f>
        <v>ШТ</v>
      </c>
      <c r="I30">
        <f>I28*J30</f>
        <v>4</v>
      </c>
      <c r="J30">
        <v>121.95121951219511</v>
      </c>
      <c r="K30">
        <v>121.95121949999999</v>
      </c>
      <c r="O30">
        <f t="shared" si="14"/>
        <v>6940.68</v>
      </c>
      <c r="P30">
        <f t="shared" si="15"/>
        <v>6940.68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92784395</v>
      </c>
      <c r="AB30">
        <f t="shared" si="25"/>
        <v>1735.17</v>
      </c>
      <c r="AC30">
        <f t="shared" si="26"/>
        <v>1735.17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1735.17</v>
      </c>
      <c r="AL30">
        <v>1735.17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57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6940.68</v>
      </c>
      <c r="CQ30">
        <f>AC30</f>
        <v>1735.17</v>
      </c>
      <c r="CR30">
        <f>(((ET30)-(EU30)*BS30)+AE30*BS30)</f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51</v>
      </c>
      <c r="DW30" t="s">
        <v>51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59670228</v>
      </c>
      <c r="EF30">
        <v>8</v>
      </c>
      <c r="EG30" t="s">
        <v>33</v>
      </c>
      <c r="EH30">
        <v>0</v>
      </c>
      <c r="EI30" t="s">
        <v>6</v>
      </c>
      <c r="EJ30">
        <v>1</v>
      </c>
      <c r="EK30">
        <v>500001</v>
      </c>
      <c r="EL30" t="s">
        <v>34</v>
      </c>
      <c r="EM30" t="s">
        <v>35</v>
      </c>
      <c r="EO30" t="s">
        <v>6</v>
      </c>
      <c r="EQ30">
        <v>0</v>
      </c>
      <c r="ER30">
        <v>1735.17</v>
      </c>
      <c r="ES30">
        <v>1735.17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1650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58</v>
      </c>
      <c r="GD30">
        <v>1</v>
      </c>
      <c r="GF30">
        <v>386820288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6940.68</v>
      </c>
      <c r="GN30">
        <f t="shared" si="43"/>
        <v>6940.68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37</v>
      </c>
      <c r="HF30" t="s">
        <v>38</v>
      </c>
      <c r="HG30">
        <f>ROUND(AC30*I30,2)</f>
        <v>6940.68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14</v>
      </c>
      <c r="E31" t="s">
        <v>59</v>
      </c>
      <c r="F31" t="s">
        <v>60</v>
      </c>
      <c r="G31" t="s">
        <v>61</v>
      </c>
      <c r="H31" t="str">
        <f>'1.Ведомость'!C32</f>
        <v>м3</v>
      </c>
      <c r="I31">
        <f>I28*J31</f>
        <v>0.28799999999999998</v>
      </c>
      <c r="J31">
        <v>8.7804878048780477</v>
      </c>
      <c r="K31">
        <v>8.7804877999999995</v>
      </c>
      <c r="O31">
        <f t="shared" si="14"/>
        <v>1693.49</v>
      </c>
      <c r="P31">
        <f t="shared" si="15"/>
        <v>1693.49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92784395</v>
      </c>
      <c r="AB31">
        <f t="shared" si="25"/>
        <v>592.76</v>
      </c>
      <c r="AC31">
        <f t="shared" si="26"/>
        <v>592.76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592.76</v>
      </c>
      <c r="AL31">
        <v>592.76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63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1693.49</v>
      </c>
      <c r="CQ31">
        <f>AC31*BC31</f>
        <v>5880.1791999999996</v>
      </c>
      <c r="CR31">
        <f>(((ET31)*BB31-(EU31)*BS31)+AE31*BS31)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62</v>
      </c>
      <c r="DW31" t="s">
        <v>62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59670228</v>
      </c>
      <c r="EF31">
        <v>8</v>
      </c>
      <c r="EG31" t="s">
        <v>33</v>
      </c>
      <c r="EH31">
        <v>0</v>
      </c>
      <c r="EI31" t="s">
        <v>6</v>
      </c>
      <c r="EJ31">
        <v>1</v>
      </c>
      <c r="EK31">
        <v>500001</v>
      </c>
      <c r="EL31" t="s">
        <v>34</v>
      </c>
      <c r="EM31" t="s">
        <v>35</v>
      </c>
      <c r="EO31" t="s">
        <v>6</v>
      </c>
      <c r="EQ31">
        <v>0</v>
      </c>
      <c r="ER31">
        <v>592.76</v>
      </c>
      <c r="ES31">
        <v>592.76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2039656126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1693.49</v>
      </c>
      <c r="GN31">
        <f t="shared" si="43"/>
        <v>1693.49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ROW(SmtRes!A23)</f>
        <v>23</v>
      </c>
      <c r="D32">
        <f>ROW(EtalonRes!A23)</f>
        <v>23</v>
      </c>
      <c r="E32" t="s">
        <v>64</v>
      </c>
      <c r="F32" t="s">
        <v>65</v>
      </c>
      <c r="G32" t="s">
        <v>66</v>
      </c>
      <c r="H32" t="s">
        <v>67</v>
      </c>
      <c r="I32">
        <f>ROUND(1/100,7)</f>
        <v>0.01</v>
      </c>
      <c r="J32">
        <v>0</v>
      </c>
      <c r="K32">
        <f>ROUND(1/100,7)</f>
        <v>0.01</v>
      </c>
      <c r="O32">
        <f t="shared" si="14"/>
        <v>292.49</v>
      </c>
      <c r="P32">
        <f t="shared" si="15"/>
        <v>28.52</v>
      </c>
      <c r="Q32">
        <f t="shared" si="16"/>
        <v>0</v>
      </c>
      <c r="R32">
        <f t="shared" si="17"/>
        <v>0</v>
      </c>
      <c r="S32">
        <f t="shared" si="18"/>
        <v>263.97000000000003</v>
      </c>
      <c r="T32">
        <f t="shared" si="19"/>
        <v>0</v>
      </c>
      <c r="U32">
        <f t="shared" si="20"/>
        <v>0.69</v>
      </c>
      <c r="V32">
        <f t="shared" si="21"/>
        <v>0</v>
      </c>
      <c r="W32">
        <f t="shared" si="22"/>
        <v>0</v>
      </c>
      <c r="X32">
        <f t="shared" si="23"/>
        <v>388.04</v>
      </c>
      <c r="Y32">
        <f t="shared" si="24"/>
        <v>353.72</v>
      </c>
      <c r="AA32">
        <v>92784395</v>
      </c>
      <c r="AB32">
        <f t="shared" si="25"/>
        <v>876.04</v>
      </c>
      <c r="AC32">
        <f t="shared" si="26"/>
        <v>287.47000000000003</v>
      </c>
      <c r="AD32">
        <f t="shared" si="27"/>
        <v>0</v>
      </c>
      <c r="AE32">
        <f t="shared" si="28"/>
        <v>0</v>
      </c>
      <c r="AF32">
        <f t="shared" si="29"/>
        <v>588.57000000000005</v>
      </c>
      <c r="AG32">
        <f t="shared" si="30"/>
        <v>0</v>
      </c>
      <c r="AH32">
        <f t="shared" si="31"/>
        <v>69</v>
      </c>
      <c r="AI32">
        <f t="shared" si="32"/>
        <v>0</v>
      </c>
      <c r="AJ32">
        <f t="shared" si="33"/>
        <v>0</v>
      </c>
      <c r="AK32">
        <v>876.04</v>
      </c>
      <c r="AL32">
        <v>287.47000000000003</v>
      </c>
      <c r="AM32">
        <v>0</v>
      </c>
      <c r="AN32">
        <v>0</v>
      </c>
      <c r="AO32">
        <v>588.57000000000005</v>
      </c>
      <c r="AP32">
        <v>0</v>
      </c>
      <c r="AQ32">
        <v>69</v>
      </c>
      <c r="AR32">
        <v>0</v>
      </c>
      <c r="AS32">
        <v>0</v>
      </c>
      <c r="AT32">
        <v>147</v>
      </c>
      <c r="AU32">
        <v>134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68</v>
      </c>
      <c r="BM32">
        <v>27001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147</v>
      </c>
      <c r="CA32">
        <v>134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292.49</v>
      </c>
      <c r="CQ32">
        <f>AC32*BC32</f>
        <v>2851.7024000000001</v>
      </c>
      <c r="CR32">
        <f>(((ET32)*BB32-(EU32)*BS32)+AE32*BS32)</f>
        <v>0</v>
      </c>
      <c r="CS32">
        <f t="shared" si="35"/>
        <v>0</v>
      </c>
      <c r="CT32">
        <f t="shared" si="36"/>
        <v>26397.364500000003</v>
      </c>
      <c r="CU32">
        <f t="shared" si="37"/>
        <v>0</v>
      </c>
      <c r="CV32">
        <f t="shared" si="38"/>
        <v>69</v>
      </c>
      <c r="CW32">
        <f t="shared" si="39"/>
        <v>0</v>
      </c>
      <c r="CX32">
        <f t="shared" si="40"/>
        <v>0</v>
      </c>
      <c r="CY32">
        <f>(((S32+R32)*AT32)/100)</f>
        <v>388.03590000000003</v>
      </c>
      <c r="CZ32">
        <f>(((S32+R32)*AU32)/100)</f>
        <v>353.71980000000002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67</v>
      </c>
      <c r="DW32" t="s">
        <v>67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59670368</v>
      </c>
      <c r="EF32">
        <v>2</v>
      </c>
      <c r="EG32" t="s">
        <v>23</v>
      </c>
      <c r="EH32">
        <v>21</v>
      </c>
      <c r="EI32" t="s">
        <v>24</v>
      </c>
      <c r="EJ32">
        <v>1</v>
      </c>
      <c r="EK32">
        <v>27001</v>
      </c>
      <c r="EL32" t="s">
        <v>24</v>
      </c>
      <c r="EM32" t="s">
        <v>25</v>
      </c>
      <c r="EO32" t="s">
        <v>6</v>
      </c>
      <c r="EQ32">
        <v>131072</v>
      </c>
      <c r="ER32">
        <v>876.04</v>
      </c>
      <c r="ES32">
        <v>287.47000000000003</v>
      </c>
      <c r="ET32">
        <v>0</v>
      </c>
      <c r="EU32">
        <v>0</v>
      </c>
      <c r="EV32">
        <v>588.57000000000005</v>
      </c>
      <c r="EW32">
        <v>69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147</v>
      </c>
      <c r="FY32">
        <v>134</v>
      </c>
      <c r="GA32" t="s">
        <v>6</v>
      </c>
      <c r="GD32">
        <v>1</v>
      </c>
      <c r="GF32">
        <v>-1633001688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1034.25</v>
      </c>
      <c r="GN32">
        <f t="shared" si="43"/>
        <v>1034.25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  <c r="IL32" t="s">
        <v>269</v>
      </c>
      <c r="IM32">
        <v>0.01</v>
      </c>
    </row>
    <row r="33" spans="1:245" x14ac:dyDescent="0.2">
      <c r="A33">
        <v>18</v>
      </c>
      <c r="B33">
        <v>1</v>
      </c>
      <c r="C33">
        <v>23</v>
      </c>
      <c r="E33" t="s">
        <v>37</v>
      </c>
      <c r="F33" t="s">
        <v>69</v>
      </c>
      <c r="G33" t="s">
        <v>70</v>
      </c>
      <c r="H33" t="str">
        <f>'1.Ведомость'!C35</f>
        <v>ШТ</v>
      </c>
      <c r="I33">
        <f>I32*J33</f>
        <v>1</v>
      </c>
      <c r="J33">
        <v>100</v>
      </c>
      <c r="K33">
        <v>100</v>
      </c>
      <c r="O33">
        <f t="shared" si="14"/>
        <v>1030.5899999999999</v>
      </c>
      <c r="P33">
        <f t="shared" si="15"/>
        <v>1030.5899999999999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92784395</v>
      </c>
      <c r="AB33">
        <f t="shared" si="25"/>
        <v>1030.5899999999999</v>
      </c>
      <c r="AC33">
        <f t="shared" si="26"/>
        <v>1030.5899999999999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1030.5899999999999</v>
      </c>
      <c r="AL33">
        <v>1030.5899999999999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0</v>
      </c>
      <c r="BN33">
        <v>0</v>
      </c>
      <c r="BO33" t="s">
        <v>6</v>
      </c>
      <c r="BP33">
        <v>0</v>
      </c>
      <c r="BQ33">
        <v>16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125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1030.5899999999999</v>
      </c>
      <c r="CQ33">
        <f>AC33</f>
        <v>1030.5899999999999</v>
      </c>
      <c r="CR33">
        <f>(((ET33)-(EU33)*BS33)+AE33*BS33)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>(((S33+R33)*AT33)/100)</f>
        <v>0</v>
      </c>
      <c r="CZ33">
        <f>(((S33+R33)*AU33)/100)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59670236</v>
      </c>
      <c r="EF33">
        <v>16</v>
      </c>
      <c r="EG33" t="s">
        <v>71</v>
      </c>
      <c r="EH33">
        <v>0</v>
      </c>
      <c r="EI33" t="s">
        <v>6</v>
      </c>
      <c r="EJ33">
        <v>1</v>
      </c>
      <c r="EK33">
        <v>0</v>
      </c>
      <c r="EL33" t="s">
        <v>72</v>
      </c>
      <c r="EM33" t="s">
        <v>73</v>
      </c>
      <c r="EO33" t="s">
        <v>6</v>
      </c>
      <c r="EQ33">
        <v>0</v>
      </c>
      <c r="ER33">
        <v>1030.5899999999999</v>
      </c>
      <c r="ES33">
        <v>1030.5899999999999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980</v>
      </c>
      <c r="FQ33">
        <v>0</v>
      </c>
      <c r="FR33">
        <v>0</v>
      </c>
      <c r="FS33">
        <v>0</v>
      </c>
      <c r="FX33">
        <v>125</v>
      </c>
      <c r="FY33">
        <v>65</v>
      </c>
      <c r="GA33" t="s">
        <v>74</v>
      </c>
      <c r="GD33">
        <v>1</v>
      </c>
      <c r="GF33">
        <v>835245918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1030.5899999999999</v>
      </c>
      <c r="GN33">
        <f t="shared" si="43"/>
        <v>1030.5899999999999</v>
      </c>
      <c r="GO33">
        <f t="shared" si="44"/>
        <v>0</v>
      </c>
      <c r="GP33">
        <f t="shared" si="45"/>
        <v>0</v>
      </c>
      <c r="GR33">
        <v>1</v>
      </c>
      <c r="GS33">
        <v>1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37</v>
      </c>
      <c r="HF33" t="s">
        <v>38</v>
      </c>
      <c r="HG33">
        <f>ROUND(AC33*I33,2)</f>
        <v>1030.5899999999999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5" spans="1:245" x14ac:dyDescent="0.2">
      <c r="A35" s="2">
        <v>51</v>
      </c>
      <c r="B35" s="2">
        <f>B20</f>
        <v>1</v>
      </c>
      <c r="C35" s="2">
        <f>A20</f>
        <v>3</v>
      </c>
      <c r="D35" s="2">
        <f>ROW(A20)</f>
        <v>20</v>
      </c>
      <c r="E35" s="2"/>
      <c r="F35" s="2" t="str">
        <f>IF(F20&lt;&gt;"",F20,"")</f>
        <v>6.2.1.2</v>
      </c>
      <c r="G35" s="2" t="str">
        <f>IF(G20&lt;&gt;"",G20,"")</f>
        <v>Разметка стоянок и установка знаков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49">ROUND(AB35,2)</f>
        <v>47474.720000000001</v>
      </c>
      <c r="P35" s="2">
        <f t="shared" si="49"/>
        <v>30273.25</v>
      </c>
      <c r="Q35" s="2">
        <f t="shared" si="49"/>
        <v>2629.22</v>
      </c>
      <c r="R35" s="2">
        <f t="shared" si="49"/>
        <v>820.35</v>
      </c>
      <c r="S35" s="2">
        <f t="shared" si="49"/>
        <v>14572.25</v>
      </c>
      <c r="T35" s="2">
        <f t="shared" si="49"/>
        <v>0</v>
      </c>
      <c r="U35" s="2">
        <f>AH35</f>
        <v>34.227485999999999</v>
      </c>
      <c r="V35" s="2">
        <f>AI35</f>
        <v>1.4372959999999999</v>
      </c>
      <c r="W35" s="2">
        <f>ROUND(AJ35,2)</f>
        <v>0</v>
      </c>
      <c r="X35" s="2">
        <f>ROUND(AK35,2)</f>
        <v>22627.13</v>
      </c>
      <c r="Y35" s="2">
        <f>ROUND(AL35,2)</f>
        <v>20626.080000000002</v>
      </c>
      <c r="Z35" s="2"/>
      <c r="AA35" s="2"/>
      <c r="AB35" s="2">
        <f>ROUND(SUMIF(AA24:AA33,"=92784395",O24:O33),2)</f>
        <v>47474.720000000001</v>
      </c>
      <c r="AC35" s="2">
        <f>ROUND(SUMIF(AA24:AA33,"=92784395",P24:P33),2)</f>
        <v>30273.25</v>
      </c>
      <c r="AD35" s="2">
        <f>ROUND(SUMIF(AA24:AA33,"=92784395",Q24:Q33),2)</f>
        <v>2629.22</v>
      </c>
      <c r="AE35" s="2">
        <f>ROUND(SUMIF(AA24:AA33,"=92784395",R24:R33),2)</f>
        <v>820.35</v>
      </c>
      <c r="AF35" s="2">
        <f>ROUND(SUMIF(AA24:AA33,"=92784395",S24:S33),2)</f>
        <v>14572.25</v>
      </c>
      <c r="AG35" s="2">
        <f>ROUND(SUMIF(AA24:AA33,"=92784395",T24:T33),2)</f>
        <v>0</v>
      </c>
      <c r="AH35" s="2">
        <f>SUMIF(AA24:AA33,"=92784395",U24:U33)</f>
        <v>34.227485999999999</v>
      </c>
      <c r="AI35" s="2">
        <f>SUMIF(AA24:AA33,"=92784395",V24:V33)</f>
        <v>1.4372959999999999</v>
      </c>
      <c r="AJ35" s="2">
        <f>ROUND(SUMIF(AA24:AA33,"=92784395",W24:W33),2)</f>
        <v>0</v>
      </c>
      <c r="AK35" s="2">
        <f>ROUND(SUMIF(AA24:AA33,"=92784395",X24:X33),2)</f>
        <v>22627.13</v>
      </c>
      <c r="AL35" s="2">
        <f>ROUND(SUMIF(AA24:AA33,"=92784395",Y24:Y33),2)</f>
        <v>20626.080000000002</v>
      </c>
      <c r="AM35" s="2"/>
      <c r="AN35" s="2"/>
      <c r="AO35" s="2">
        <f t="shared" ref="AO35:BD35" si="50">ROUND(BX35,2)</f>
        <v>0</v>
      </c>
      <c r="AP35" s="2">
        <f t="shared" si="50"/>
        <v>0</v>
      </c>
      <c r="AQ35" s="2">
        <f t="shared" si="50"/>
        <v>0</v>
      </c>
      <c r="AR35" s="2">
        <f t="shared" si="50"/>
        <v>90727.93</v>
      </c>
      <c r="AS35" s="2">
        <f t="shared" si="50"/>
        <v>90727.93</v>
      </c>
      <c r="AT35" s="2">
        <f t="shared" si="50"/>
        <v>0</v>
      </c>
      <c r="AU35" s="2">
        <f t="shared" si="50"/>
        <v>0</v>
      </c>
      <c r="AV35" s="2">
        <f t="shared" si="50"/>
        <v>30273.25</v>
      </c>
      <c r="AW35" s="2">
        <f t="shared" si="50"/>
        <v>30273.25</v>
      </c>
      <c r="AX35" s="2">
        <f t="shared" si="50"/>
        <v>0</v>
      </c>
      <c r="AY35" s="2">
        <f t="shared" si="50"/>
        <v>30273.25</v>
      </c>
      <c r="AZ35" s="2">
        <f t="shared" si="50"/>
        <v>0</v>
      </c>
      <c r="BA35" s="2">
        <f t="shared" si="50"/>
        <v>0</v>
      </c>
      <c r="BB35" s="2">
        <f t="shared" si="50"/>
        <v>0</v>
      </c>
      <c r="BC35" s="2">
        <f t="shared" si="50"/>
        <v>0</v>
      </c>
      <c r="BD35" s="2">
        <f t="shared" si="50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ROUND(SUMIF(AA24:AA33,"=92784395",FQ24:FQ33),2)</f>
        <v>0</v>
      </c>
      <c r="BY35" s="2">
        <f>ROUND(SUMIF(AA24:AA33,"=92784395",FR24:FR33),2)</f>
        <v>0</v>
      </c>
      <c r="BZ35" s="2">
        <f>ROUND(SUMIF(AA24:AA33,"=92784395",GL24:GL33),2)</f>
        <v>0</v>
      </c>
      <c r="CA35" s="2">
        <f>ROUND(SUMIF(AA24:AA33,"=92784395",GM24:GM33),2)</f>
        <v>90727.93</v>
      </c>
      <c r="CB35" s="2">
        <f>ROUND(SUMIF(AA24:AA33,"=92784395",GN24:GN33),2)</f>
        <v>90727.93</v>
      </c>
      <c r="CC35" s="2">
        <f>ROUND(SUMIF(AA24:AA33,"=92784395",GO24:GO33),2)</f>
        <v>0</v>
      </c>
      <c r="CD35" s="2">
        <f>ROUND(SUMIF(AA24:AA33,"=92784395",GP24:GP33),2)</f>
        <v>0</v>
      </c>
      <c r="CE35" s="2">
        <f>AC35-BX35</f>
        <v>30273.25</v>
      </c>
      <c r="CF35" s="2">
        <f>AC35-BY35</f>
        <v>30273.25</v>
      </c>
      <c r="CG35" s="2">
        <f>BX35-BZ35</f>
        <v>0</v>
      </c>
      <c r="CH35" s="2">
        <f>AC35-BX35-BY35+BZ35</f>
        <v>30273.25</v>
      </c>
      <c r="CI35" s="2">
        <f>BY35-BZ35</f>
        <v>0</v>
      </c>
      <c r="CJ35" s="2">
        <f>ROUND(SUMIF(AA24:AA33,"=92784395",GX24:GX33),2)</f>
        <v>0</v>
      </c>
      <c r="CK35" s="2">
        <f>ROUND(SUMIF(AA24:AA33,"=92784395",GY24:GY33),2)</f>
        <v>0</v>
      </c>
      <c r="CL35" s="2">
        <f>ROUND(SUMIF(AA24:AA33,"=92784395",GZ24:GZ33),2)</f>
        <v>0</v>
      </c>
      <c r="CM35" s="2">
        <f>ROUND(SUMIF(AA24:AA33,"=92784395",HD24:HD33),2)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47474.720000000001</v>
      </c>
      <c r="G37" s="4" t="s">
        <v>75</v>
      </c>
      <c r="H37" s="4" t="s">
        <v>76</v>
      </c>
      <c r="I37" s="4"/>
      <c r="J37" s="4"/>
      <c r="K37" s="4">
        <v>201</v>
      </c>
      <c r="L37" s="4">
        <v>1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47474.720000000001</v>
      </c>
      <c r="X37" s="4">
        <v>1</v>
      </c>
      <c r="Y37" s="4">
        <v>47474.720000000001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30273.25</v>
      </c>
      <c r="G38" s="4" t="s">
        <v>77</v>
      </c>
      <c r="H38" s="4" t="s">
        <v>78</v>
      </c>
      <c r="I38" s="4"/>
      <c r="J38" s="4"/>
      <c r="K38" s="4">
        <v>202</v>
      </c>
      <c r="L38" s="4">
        <v>2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30273.25</v>
      </c>
      <c r="X38" s="4">
        <v>1</v>
      </c>
      <c r="Y38" s="4">
        <v>30273.25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79</v>
      </c>
      <c r="H39" s="4" t="s">
        <v>80</v>
      </c>
      <c r="I39" s="4"/>
      <c r="J39" s="4"/>
      <c r="K39" s="4">
        <v>222</v>
      </c>
      <c r="L39" s="4">
        <v>3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30273.25</v>
      </c>
      <c r="G40" s="4" t="s">
        <v>81</v>
      </c>
      <c r="H40" s="4" t="s">
        <v>82</v>
      </c>
      <c r="I40" s="4"/>
      <c r="J40" s="4"/>
      <c r="K40" s="4">
        <v>225</v>
      </c>
      <c r="L40" s="4">
        <v>4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30273.25</v>
      </c>
      <c r="X40" s="4">
        <v>1</v>
      </c>
      <c r="Y40" s="4">
        <v>30273.25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30273.25</v>
      </c>
      <c r="G41" s="4" t="s">
        <v>83</v>
      </c>
      <c r="H41" s="4" t="s">
        <v>84</v>
      </c>
      <c r="I41" s="4"/>
      <c r="J41" s="4"/>
      <c r="K41" s="4">
        <v>226</v>
      </c>
      <c r="L41" s="4">
        <v>5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30273.25</v>
      </c>
      <c r="X41" s="4">
        <v>1</v>
      </c>
      <c r="Y41" s="4">
        <v>30273.25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85</v>
      </c>
      <c r="H42" s="4" t="s">
        <v>86</v>
      </c>
      <c r="I42" s="4"/>
      <c r="J42" s="4"/>
      <c r="K42" s="4">
        <v>227</v>
      </c>
      <c r="L42" s="4">
        <v>6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30273.25</v>
      </c>
      <c r="G43" s="4" t="s">
        <v>87</v>
      </c>
      <c r="H43" s="4" t="s">
        <v>88</v>
      </c>
      <c r="I43" s="4"/>
      <c r="J43" s="4"/>
      <c r="K43" s="4">
        <v>228</v>
      </c>
      <c r="L43" s="4">
        <v>7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30273.25</v>
      </c>
      <c r="X43" s="4">
        <v>1</v>
      </c>
      <c r="Y43" s="4">
        <v>30273.25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89</v>
      </c>
      <c r="H44" s="4" t="s">
        <v>90</v>
      </c>
      <c r="I44" s="4"/>
      <c r="J44" s="4"/>
      <c r="K44" s="4">
        <v>216</v>
      </c>
      <c r="L44" s="4">
        <v>8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91</v>
      </c>
      <c r="H45" s="4" t="s">
        <v>92</v>
      </c>
      <c r="I45" s="4"/>
      <c r="J45" s="4"/>
      <c r="K45" s="4">
        <v>223</v>
      </c>
      <c r="L45" s="4">
        <v>9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93</v>
      </c>
      <c r="H46" s="4" t="s">
        <v>94</v>
      </c>
      <c r="I46" s="4"/>
      <c r="J46" s="4"/>
      <c r="K46" s="4">
        <v>229</v>
      </c>
      <c r="L46" s="4">
        <v>10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2629.22</v>
      </c>
      <c r="G47" s="4" t="s">
        <v>95</v>
      </c>
      <c r="H47" s="4" t="s">
        <v>96</v>
      </c>
      <c r="I47" s="4"/>
      <c r="J47" s="4"/>
      <c r="K47" s="4">
        <v>203</v>
      </c>
      <c r="L47" s="4">
        <v>11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2629.22</v>
      </c>
      <c r="X47" s="4">
        <v>1</v>
      </c>
      <c r="Y47" s="4">
        <v>2629.22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97</v>
      </c>
      <c r="H48" s="4" t="s">
        <v>98</v>
      </c>
      <c r="I48" s="4"/>
      <c r="J48" s="4"/>
      <c r="K48" s="4">
        <v>231</v>
      </c>
      <c r="L48" s="4">
        <v>12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820.35</v>
      </c>
      <c r="G49" s="4" t="s">
        <v>99</v>
      </c>
      <c r="H49" s="4" t="s">
        <v>100</v>
      </c>
      <c r="I49" s="4"/>
      <c r="J49" s="4"/>
      <c r="K49" s="4">
        <v>204</v>
      </c>
      <c r="L49" s="4">
        <v>13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820.35</v>
      </c>
      <c r="X49" s="4">
        <v>1</v>
      </c>
      <c r="Y49" s="4">
        <v>820.35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14572.25</v>
      </c>
      <c r="G50" s="4" t="s">
        <v>101</v>
      </c>
      <c r="H50" s="4" t="s">
        <v>102</v>
      </c>
      <c r="I50" s="4"/>
      <c r="J50" s="4"/>
      <c r="K50" s="4">
        <v>205</v>
      </c>
      <c r="L50" s="4">
        <v>14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14572.249999999998</v>
      </c>
      <c r="X50" s="4">
        <v>1</v>
      </c>
      <c r="Y50" s="4">
        <v>14572.249999999998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103</v>
      </c>
      <c r="H51" s="4" t="s">
        <v>104</v>
      </c>
      <c r="I51" s="4"/>
      <c r="J51" s="4"/>
      <c r="K51" s="4">
        <v>232</v>
      </c>
      <c r="L51" s="4">
        <v>15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90727.93</v>
      </c>
      <c r="G52" s="4" t="s">
        <v>105</v>
      </c>
      <c r="H52" s="4" t="s">
        <v>106</v>
      </c>
      <c r="I52" s="4"/>
      <c r="J52" s="4"/>
      <c r="K52" s="4">
        <v>214</v>
      </c>
      <c r="L52" s="4">
        <v>16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90727.93</v>
      </c>
      <c r="X52" s="4">
        <v>1</v>
      </c>
      <c r="Y52" s="4">
        <v>90727.93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107</v>
      </c>
      <c r="H53" s="4" t="s">
        <v>108</v>
      </c>
      <c r="I53" s="4"/>
      <c r="J53" s="4"/>
      <c r="K53" s="4">
        <v>215</v>
      </c>
      <c r="L53" s="4">
        <v>17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109</v>
      </c>
      <c r="H54" s="4" t="s">
        <v>110</v>
      </c>
      <c r="I54" s="4"/>
      <c r="J54" s="4"/>
      <c r="K54" s="4">
        <v>217</v>
      </c>
      <c r="L54" s="4">
        <v>18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111</v>
      </c>
      <c r="H55" s="4" t="s">
        <v>112</v>
      </c>
      <c r="I55" s="4"/>
      <c r="J55" s="4"/>
      <c r="K55" s="4">
        <v>230</v>
      </c>
      <c r="L55" s="4">
        <v>19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113</v>
      </c>
      <c r="H56" s="4" t="s">
        <v>114</v>
      </c>
      <c r="I56" s="4"/>
      <c r="J56" s="4"/>
      <c r="K56" s="4">
        <v>206</v>
      </c>
      <c r="L56" s="4">
        <v>20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34.227485999999999</v>
      </c>
      <c r="G57" s="4" t="s">
        <v>115</v>
      </c>
      <c r="H57" s="4" t="s">
        <v>116</v>
      </c>
      <c r="I57" s="4"/>
      <c r="J57" s="4"/>
      <c r="K57" s="4">
        <v>207</v>
      </c>
      <c r="L57" s="4">
        <v>21</v>
      </c>
      <c r="M57" s="4">
        <v>3</v>
      </c>
      <c r="N57" s="4" t="s">
        <v>6</v>
      </c>
      <c r="O57" s="4">
        <v>7</v>
      </c>
      <c r="P57" s="4"/>
      <c r="Q57" s="4"/>
      <c r="R57" s="4"/>
      <c r="S57" s="4"/>
      <c r="T57" s="4"/>
      <c r="U57" s="4"/>
      <c r="V57" s="4"/>
      <c r="W57" s="4">
        <v>34.227485999999999</v>
      </c>
      <c r="X57" s="4">
        <v>1</v>
      </c>
      <c r="Y57" s="4">
        <v>34.227485999999999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1.4372959999999999</v>
      </c>
      <c r="G58" s="4" t="s">
        <v>117</v>
      </c>
      <c r="H58" s="4" t="s">
        <v>118</v>
      </c>
      <c r="I58" s="4"/>
      <c r="J58" s="4"/>
      <c r="K58" s="4">
        <v>208</v>
      </c>
      <c r="L58" s="4">
        <v>22</v>
      </c>
      <c r="M58" s="4">
        <v>3</v>
      </c>
      <c r="N58" s="4" t="s">
        <v>6</v>
      </c>
      <c r="O58" s="4">
        <v>7</v>
      </c>
      <c r="P58" s="4"/>
      <c r="Q58" s="4"/>
      <c r="R58" s="4"/>
      <c r="S58" s="4"/>
      <c r="T58" s="4"/>
      <c r="U58" s="4"/>
      <c r="V58" s="4"/>
      <c r="W58" s="4">
        <v>1.4372959999999999</v>
      </c>
      <c r="X58" s="4">
        <v>1</v>
      </c>
      <c r="Y58" s="4">
        <v>1.4372959999999999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119</v>
      </c>
      <c r="H59" s="4" t="s">
        <v>120</v>
      </c>
      <c r="I59" s="4"/>
      <c r="J59" s="4"/>
      <c r="K59" s="4">
        <v>209</v>
      </c>
      <c r="L59" s="4">
        <v>23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121</v>
      </c>
      <c r="H60" s="4" t="s">
        <v>122</v>
      </c>
      <c r="I60" s="4"/>
      <c r="J60" s="4"/>
      <c r="K60" s="4">
        <v>233</v>
      </c>
      <c r="L60" s="4">
        <v>24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22627.13</v>
      </c>
      <c r="G61" s="4" t="s">
        <v>123</v>
      </c>
      <c r="H61" s="4" t="s">
        <v>124</v>
      </c>
      <c r="I61" s="4"/>
      <c r="J61" s="4"/>
      <c r="K61" s="4">
        <v>210</v>
      </c>
      <c r="L61" s="4">
        <v>25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22627.13</v>
      </c>
      <c r="X61" s="4">
        <v>1</v>
      </c>
      <c r="Y61" s="4">
        <v>22627.13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20626.080000000002</v>
      </c>
      <c r="G62" s="4" t="s">
        <v>125</v>
      </c>
      <c r="H62" s="4" t="s">
        <v>126</v>
      </c>
      <c r="I62" s="4"/>
      <c r="J62" s="4"/>
      <c r="K62" s="4">
        <v>211</v>
      </c>
      <c r="L62" s="4">
        <v>26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20626.080000000002</v>
      </c>
      <c r="X62" s="4">
        <v>1</v>
      </c>
      <c r="Y62" s="4">
        <v>20626.080000000002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90727.93</v>
      </c>
      <c r="G63" s="4" t="s">
        <v>127</v>
      </c>
      <c r="H63" s="4" t="s">
        <v>128</v>
      </c>
      <c r="I63" s="4"/>
      <c r="J63" s="4"/>
      <c r="K63" s="4">
        <v>224</v>
      </c>
      <c r="L63" s="4">
        <v>27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90727.93</v>
      </c>
      <c r="X63" s="4">
        <v>1</v>
      </c>
      <c r="Y63" s="4">
        <v>90727.93</v>
      </c>
      <c r="Z63" s="4"/>
      <c r="AA63" s="4"/>
      <c r="AB63" s="4"/>
    </row>
    <row r="65" spans="1:206" x14ac:dyDescent="0.2">
      <c r="A65" s="2">
        <v>51</v>
      </c>
      <c r="B65" s="2">
        <f>B12</f>
        <v>121</v>
      </c>
      <c r="C65" s="2">
        <f>A12</f>
        <v>1</v>
      </c>
      <c r="D65" s="2">
        <f>ROW(A12)</f>
        <v>12</v>
      </c>
      <c r="E65" s="2"/>
      <c r="F65" s="2" t="str">
        <f>IF(F12&lt;&gt;"",F12,"")</f>
        <v>6.2.1.2  Разметка стоянок и установка знаков поз.18.2-IIкв.2026г</v>
      </c>
      <c r="G65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51">ROUND(O35,2)</f>
        <v>47474.720000000001</v>
      </c>
      <c r="P65" s="2">
        <f t="shared" si="51"/>
        <v>30273.25</v>
      </c>
      <c r="Q65" s="2">
        <f t="shared" si="51"/>
        <v>2629.22</v>
      </c>
      <c r="R65" s="2">
        <f t="shared" si="51"/>
        <v>820.35</v>
      </c>
      <c r="S65" s="2">
        <f t="shared" si="51"/>
        <v>14572.25</v>
      </c>
      <c r="T65" s="2">
        <f t="shared" si="51"/>
        <v>0</v>
      </c>
      <c r="U65" s="2">
        <f>U35</f>
        <v>34.227485999999999</v>
      </c>
      <c r="V65" s="2">
        <f>V35</f>
        <v>1.4372959999999999</v>
      </c>
      <c r="W65" s="2">
        <f>ROUND(W35,2)</f>
        <v>0</v>
      </c>
      <c r="X65" s="2">
        <f>ROUND(X35,2)</f>
        <v>22627.13</v>
      </c>
      <c r="Y65" s="2">
        <f>ROUND(Y35,2)</f>
        <v>20626.080000000002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52">ROUND(AO35,2)</f>
        <v>0</v>
      </c>
      <c r="AP65" s="2">
        <f t="shared" si="52"/>
        <v>0</v>
      </c>
      <c r="AQ65" s="2">
        <f t="shared" si="52"/>
        <v>0</v>
      </c>
      <c r="AR65" s="2">
        <f t="shared" si="52"/>
        <v>90727.93</v>
      </c>
      <c r="AS65" s="2">
        <f t="shared" si="52"/>
        <v>90727.93</v>
      </c>
      <c r="AT65" s="2">
        <f t="shared" si="52"/>
        <v>0</v>
      </c>
      <c r="AU65" s="2">
        <f t="shared" si="52"/>
        <v>0</v>
      </c>
      <c r="AV65" s="2">
        <f t="shared" si="52"/>
        <v>30273.25</v>
      </c>
      <c r="AW65" s="2">
        <f t="shared" si="52"/>
        <v>30273.25</v>
      </c>
      <c r="AX65" s="2">
        <f t="shared" si="52"/>
        <v>0</v>
      </c>
      <c r="AY65" s="2">
        <f t="shared" si="52"/>
        <v>30273.25</v>
      </c>
      <c r="AZ65" s="2">
        <f t="shared" si="52"/>
        <v>0</v>
      </c>
      <c r="BA65" s="2">
        <f t="shared" si="52"/>
        <v>0</v>
      </c>
      <c r="BB65" s="2">
        <f t="shared" si="52"/>
        <v>0</v>
      </c>
      <c r="BC65" s="2">
        <f t="shared" si="52"/>
        <v>0</v>
      </c>
      <c r="BD65" s="2">
        <f t="shared" si="52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47474.720000000001</v>
      </c>
      <c r="G67" s="4" t="s">
        <v>75</v>
      </c>
      <c r="H67" s="4" t="s">
        <v>76</v>
      </c>
      <c r="I67" s="4"/>
      <c r="J67" s="4"/>
      <c r="K67" s="4">
        <v>201</v>
      </c>
      <c r="L67" s="4">
        <v>1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47474.720000000001</v>
      </c>
      <c r="X67" s="4">
        <v>1</v>
      </c>
      <c r="Y67" s="4">
        <v>47474.720000000001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30273.25</v>
      </c>
      <c r="G68" s="4" t="s">
        <v>77</v>
      </c>
      <c r="H68" s="4" t="s">
        <v>78</v>
      </c>
      <c r="I68" s="4"/>
      <c r="J68" s="4"/>
      <c r="K68" s="4">
        <v>202</v>
      </c>
      <c r="L68" s="4">
        <v>2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30273.25</v>
      </c>
      <c r="X68" s="4">
        <v>1</v>
      </c>
      <c r="Y68" s="4">
        <v>30273.25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79</v>
      </c>
      <c r="H69" s="4" t="s">
        <v>80</v>
      </c>
      <c r="I69" s="4"/>
      <c r="J69" s="4"/>
      <c r="K69" s="4">
        <v>222</v>
      </c>
      <c r="L69" s="4">
        <v>3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30273.25</v>
      </c>
      <c r="G70" s="4" t="s">
        <v>81</v>
      </c>
      <c r="H70" s="4" t="s">
        <v>82</v>
      </c>
      <c r="I70" s="4"/>
      <c r="J70" s="4"/>
      <c r="K70" s="4">
        <v>225</v>
      </c>
      <c r="L70" s="4">
        <v>4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30273.25</v>
      </c>
      <c r="X70" s="4">
        <v>1</v>
      </c>
      <c r="Y70" s="4">
        <v>30273.25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30273.25</v>
      </c>
      <c r="G71" s="4" t="s">
        <v>83</v>
      </c>
      <c r="H71" s="4" t="s">
        <v>84</v>
      </c>
      <c r="I71" s="4"/>
      <c r="J71" s="4"/>
      <c r="K71" s="4">
        <v>226</v>
      </c>
      <c r="L71" s="4">
        <v>5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30273.25</v>
      </c>
      <c r="X71" s="4">
        <v>1</v>
      </c>
      <c r="Y71" s="4">
        <v>30273.25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85</v>
      </c>
      <c r="H72" s="4" t="s">
        <v>86</v>
      </c>
      <c r="I72" s="4"/>
      <c r="J72" s="4"/>
      <c r="K72" s="4">
        <v>227</v>
      </c>
      <c r="L72" s="4">
        <v>6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30273.25</v>
      </c>
      <c r="G73" s="4" t="s">
        <v>87</v>
      </c>
      <c r="H73" s="4" t="s">
        <v>88</v>
      </c>
      <c r="I73" s="4"/>
      <c r="J73" s="4"/>
      <c r="K73" s="4">
        <v>228</v>
      </c>
      <c r="L73" s="4">
        <v>7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30273.25</v>
      </c>
      <c r="X73" s="4">
        <v>1</v>
      </c>
      <c r="Y73" s="4">
        <v>30273.25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89</v>
      </c>
      <c r="H74" s="4" t="s">
        <v>90</v>
      </c>
      <c r="I74" s="4"/>
      <c r="J74" s="4"/>
      <c r="K74" s="4">
        <v>216</v>
      </c>
      <c r="L74" s="4">
        <v>8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91</v>
      </c>
      <c r="H75" s="4" t="s">
        <v>92</v>
      </c>
      <c r="I75" s="4"/>
      <c r="J75" s="4"/>
      <c r="K75" s="4">
        <v>223</v>
      </c>
      <c r="L75" s="4">
        <v>9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93</v>
      </c>
      <c r="H76" s="4" t="s">
        <v>94</v>
      </c>
      <c r="I76" s="4"/>
      <c r="J76" s="4"/>
      <c r="K76" s="4">
        <v>229</v>
      </c>
      <c r="L76" s="4">
        <v>10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2629.22</v>
      </c>
      <c r="G77" s="4" t="s">
        <v>95</v>
      </c>
      <c r="H77" s="4" t="s">
        <v>96</v>
      </c>
      <c r="I77" s="4"/>
      <c r="J77" s="4"/>
      <c r="K77" s="4">
        <v>203</v>
      </c>
      <c r="L77" s="4">
        <v>11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2629.22</v>
      </c>
      <c r="X77" s="4">
        <v>1</v>
      </c>
      <c r="Y77" s="4">
        <v>2629.22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97</v>
      </c>
      <c r="H78" s="4" t="s">
        <v>98</v>
      </c>
      <c r="I78" s="4"/>
      <c r="J78" s="4"/>
      <c r="K78" s="4">
        <v>231</v>
      </c>
      <c r="L78" s="4">
        <v>12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820.35</v>
      </c>
      <c r="G79" s="4" t="s">
        <v>99</v>
      </c>
      <c r="H79" s="4" t="s">
        <v>100</v>
      </c>
      <c r="I79" s="4"/>
      <c r="J79" s="4"/>
      <c r="K79" s="4">
        <v>204</v>
      </c>
      <c r="L79" s="4">
        <v>13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820.35</v>
      </c>
      <c r="X79" s="4">
        <v>1</v>
      </c>
      <c r="Y79" s="4">
        <v>820.35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14572.25</v>
      </c>
      <c r="G80" s="4" t="s">
        <v>101</v>
      </c>
      <c r="H80" s="4" t="s">
        <v>102</v>
      </c>
      <c r="I80" s="4"/>
      <c r="J80" s="4"/>
      <c r="K80" s="4">
        <v>205</v>
      </c>
      <c r="L80" s="4">
        <v>14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14572.249999999998</v>
      </c>
      <c r="X80" s="4">
        <v>1</v>
      </c>
      <c r="Y80" s="4">
        <v>14572.249999999998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103</v>
      </c>
      <c r="H81" s="4" t="s">
        <v>104</v>
      </c>
      <c r="I81" s="4"/>
      <c r="J81" s="4"/>
      <c r="K81" s="4">
        <v>232</v>
      </c>
      <c r="L81" s="4">
        <v>15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90727.93</v>
      </c>
      <c r="G82" s="4" t="s">
        <v>105</v>
      </c>
      <c r="H82" s="4" t="s">
        <v>106</v>
      </c>
      <c r="I82" s="4"/>
      <c r="J82" s="4"/>
      <c r="K82" s="4">
        <v>214</v>
      </c>
      <c r="L82" s="4">
        <v>16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90727.93</v>
      </c>
      <c r="X82" s="4">
        <v>1</v>
      </c>
      <c r="Y82" s="4">
        <v>90727.93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107</v>
      </c>
      <c r="H83" s="4" t="s">
        <v>108</v>
      </c>
      <c r="I83" s="4"/>
      <c r="J83" s="4"/>
      <c r="K83" s="4">
        <v>215</v>
      </c>
      <c r="L83" s="4">
        <v>17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109</v>
      </c>
      <c r="H84" s="4" t="s">
        <v>110</v>
      </c>
      <c r="I84" s="4"/>
      <c r="J84" s="4"/>
      <c r="K84" s="4">
        <v>217</v>
      </c>
      <c r="L84" s="4">
        <v>18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111</v>
      </c>
      <c r="H85" s="4" t="s">
        <v>112</v>
      </c>
      <c r="I85" s="4"/>
      <c r="J85" s="4"/>
      <c r="K85" s="4">
        <v>230</v>
      </c>
      <c r="L85" s="4">
        <v>19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113</v>
      </c>
      <c r="H86" s="4" t="s">
        <v>114</v>
      </c>
      <c r="I86" s="4"/>
      <c r="J86" s="4"/>
      <c r="K86" s="4">
        <v>206</v>
      </c>
      <c r="L86" s="4">
        <v>20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ROUND(Source!U65,O87)</f>
        <v>34.227485999999999</v>
      </c>
      <c r="G87" s="4" t="s">
        <v>115</v>
      </c>
      <c r="H87" s="4" t="s">
        <v>116</v>
      </c>
      <c r="I87" s="4"/>
      <c r="J87" s="4"/>
      <c r="K87" s="4">
        <v>207</v>
      </c>
      <c r="L87" s="4">
        <v>21</v>
      </c>
      <c r="M87" s="4">
        <v>3</v>
      </c>
      <c r="N87" s="4" t="s">
        <v>6</v>
      </c>
      <c r="O87" s="4">
        <v>7</v>
      </c>
      <c r="P87" s="4"/>
      <c r="Q87" s="4"/>
      <c r="R87" s="4"/>
      <c r="S87" s="4"/>
      <c r="T87" s="4"/>
      <c r="U87" s="4"/>
      <c r="V87" s="4"/>
      <c r="W87" s="4">
        <v>34.227485999999999</v>
      </c>
      <c r="X87" s="4">
        <v>1</v>
      </c>
      <c r="Y87" s="4">
        <v>34.227485999999999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ROUND(Source!V65,O88)</f>
        <v>1.4372959999999999</v>
      </c>
      <c r="G88" s="4" t="s">
        <v>117</v>
      </c>
      <c r="H88" s="4" t="s">
        <v>118</v>
      </c>
      <c r="I88" s="4"/>
      <c r="J88" s="4"/>
      <c r="K88" s="4">
        <v>208</v>
      </c>
      <c r="L88" s="4">
        <v>22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1.4372959999999999</v>
      </c>
      <c r="X88" s="4">
        <v>1</v>
      </c>
      <c r="Y88" s="4">
        <v>1.4372959999999999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119</v>
      </c>
      <c r="H89" s="4" t="s">
        <v>120</v>
      </c>
      <c r="I89" s="4"/>
      <c r="J89" s="4"/>
      <c r="K89" s="4">
        <v>209</v>
      </c>
      <c r="L89" s="4">
        <v>23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121</v>
      </c>
      <c r="H90" s="4" t="s">
        <v>122</v>
      </c>
      <c r="I90" s="4"/>
      <c r="J90" s="4"/>
      <c r="K90" s="4">
        <v>233</v>
      </c>
      <c r="L90" s="4">
        <v>24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22627.13</v>
      </c>
      <c r="G91" s="4" t="s">
        <v>123</v>
      </c>
      <c r="H91" s="4" t="s">
        <v>124</v>
      </c>
      <c r="I91" s="4"/>
      <c r="J91" s="4"/>
      <c r="K91" s="4">
        <v>210</v>
      </c>
      <c r="L91" s="4">
        <v>25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22627.13</v>
      </c>
      <c r="X91" s="4">
        <v>1</v>
      </c>
      <c r="Y91" s="4">
        <v>22627.13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20626.080000000002</v>
      </c>
      <c r="G92" s="4" t="s">
        <v>125</v>
      </c>
      <c r="H92" s="4" t="s">
        <v>126</v>
      </c>
      <c r="I92" s="4"/>
      <c r="J92" s="4"/>
      <c r="K92" s="4">
        <v>211</v>
      </c>
      <c r="L92" s="4">
        <v>26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20626.080000000002</v>
      </c>
      <c r="X92" s="4">
        <v>1</v>
      </c>
      <c r="Y92" s="4">
        <v>20626.080000000002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90727.93</v>
      </c>
      <c r="G93" s="4" t="s">
        <v>127</v>
      </c>
      <c r="H93" s="4" t="s">
        <v>128</v>
      </c>
      <c r="I93" s="4"/>
      <c r="J93" s="4"/>
      <c r="K93" s="4">
        <v>224</v>
      </c>
      <c r="L93" s="4">
        <v>27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90727.93</v>
      </c>
      <c r="X93" s="4">
        <v>1</v>
      </c>
      <c r="Y93" s="4">
        <v>90727.93</v>
      </c>
      <c r="Z93" s="4"/>
      <c r="AA93" s="4"/>
      <c r="AB93" s="4"/>
    </row>
    <row r="96" spans="1:28" x14ac:dyDescent="0.2">
      <c r="A96">
        <v>70</v>
      </c>
      <c r="B96">
        <v>1</v>
      </c>
      <c r="D96">
        <v>1</v>
      </c>
      <c r="E96" t="s">
        <v>129</v>
      </c>
      <c r="F96" t="s">
        <v>130</v>
      </c>
      <c r="G96">
        <v>1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131</v>
      </c>
    </row>
    <row r="97" spans="1:16" x14ac:dyDescent="0.2">
      <c r="A97">
        <v>70</v>
      </c>
      <c r="B97">
        <v>1</v>
      </c>
      <c r="D97">
        <v>2</v>
      </c>
      <c r="E97" t="s">
        <v>132</v>
      </c>
      <c r="F97" t="s">
        <v>133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134</v>
      </c>
    </row>
    <row r="98" spans="1:16" x14ac:dyDescent="0.2">
      <c r="A98">
        <v>70</v>
      </c>
      <c r="B98">
        <v>1</v>
      </c>
      <c r="D98">
        <v>3</v>
      </c>
      <c r="E98" t="s">
        <v>135</v>
      </c>
      <c r="F98" t="s">
        <v>136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137</v>
      </c>
    </row>
    <row r="99" spans="1:16" x14ac:dyDescent="0.2">
      <c r="A99">
        <v>70</v>
      </c>
      <c r="B99">
        <v>1</v>
      </c>
      <c r="D99">
        <v>4</v>
      </c>
      <c r="E99" t="s">
        <v>138</v>
      </c>
      <c r="F99" t="s">
        <v>139</v>
      </c>
      <c r="G99">
        <v>1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5</v>
      </c>
      <c r="E100" t="s">
        <v>140</v>
      </c>
      <c r="F100" t="s">
        <v>141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6</v>
      </c>
      <c r="E101" t="s">
        <v>142</v>
      </c>
      <c r="F101" t="s">
        <v>143</v>
      </c>
      <c r="G101">
        <v>0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7</v>
      </c>
      <c r="E102" t="s">
        <v>144</v>
      </c>
      <c r="F102" t="s">
        <v>145</v>
      </c>
      <c r="G102">
        <v>0</v>
      </c>
      <c r="H102">
        <v>0</v>
      </c>
      <c r="I102" t="s">
        <v>146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147</v>
      </c>
    </row>
    <row r="103" spans="1:16" x14ac:dyDescent="0.2">
      <c r="A103">
        <v>70</v>
      </c>
      <c r="B103">
        <v>1</v>
      </c>
      <c r="D103">
        <v>8</v>
      </c>
      <c r="E103" t="s">
        <v>148</v>
      </c>
      <c r="F103" t="s">
        <v>149</v>
      </c>
      <c r="G103">
        <v>1</v>
      </c>
      <c r="H103">
        <v>0</v>
      </c>
      <c r="I103" t="s">
        <v>6</v>
      </c>
      <c r="J103">
        <v>5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9</v>
      </c>
      <c r="E104" t="s">
        <v>150</v>
      </c>
      <c r="F104" t="s">
        <v>151</v>
      </c>
      <c r="G104">
        <v>0</v>
      </c>
      <c r="H104">
        <v>0</v>
      </c>
      <c r="I104" t="s">
        <v>6</v>
      </c>
      <c r="J104">
        <v>5</v>
      </c>
      <c r="K104">
        <v>0</v>
      </c>
      <c r="L104" t="s">
        <v>6</v>
      </c>
      <c r="M104" t="s">
        <v>6</v>
      </c>
      <c r="N104">
        <v>0</v>
      </c>
      <c r="P104" t="s">
        <v>152</v>
      </c>
    </row>
    <row r="105" spans="1:16" x14ac:dyDescent="0.2">
      <c r="A105">
        <v>70</v>
      </c>
      <c r="B105">
        <v>1</v>
      </c>
      <c r="D105">
        <v>10</v>
      </c>
      <c r="E105" t="s">
        <v>153</v>
      </c>
      <c r="F105" t="s">
        <v>154</v>
      </c>
      <c r="G105">
        <v>0</v>
      </c>
      <c r="H105">
        <v>0</v>
      </c>
      <c r="I105" t="s">
        <v>155</v>
      </c>
      <c r="J105">
        <v>5</v>
      </c>
      <c r="K105">
        <v>0</v>
      </c>
      <c r="L105" t="s">
        <v>6</v>
      </c>
      <c r="M105" t="s">
        <v>6</v>
      </c>
      <c r="N105">
        <v>0</v>
      </c>
      <c r="P105" t="s">
        <v>156</v>
      </c>
    </row>
    <row r="106" spans="1:16" x14ac:dyDescent="0.2">
      <c r="A106">
        <v>70</v>
      </c>
      <c r="B106">
        <v>1</v>
      </c>
      <c r="D106">
        <v>11</v>
      </c>
      <c r="E106" t="s">
        <v>157</v>
      </c>
      <c r="F106" t="s">
        <v>158</v>
      </c>
      <c r="G106">
        <v>0</v>
      </c>
      <c r="H106">
        <v>0</v>
      </c>
      <c r="I106" t="s">
        <v>159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160</v>
      </c>
    </row>
    <row r="107" spans="1:16" x14ac:dyDescent="0.2">
      <c r="A107">
        <v>70</v>
      </c>
      <c r="B107">
        <v>1</v>
      </c>
      <c r="D107">
        <v>12</v>
      </c>
      <c r="E107" t="s">
        <v>161</v>
      </c>
      <c r="F107" t="s">
        <v>162</v>
      </c>
      <c r="G107">
        <v>0</v>
      </c>
      <c r="H107">
        <v>0</v>
      </c>
      <c r="I107" t="s">
        <v>163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164</v>
      </c>
    </row>
    <row r="108" spans="1:16" x14ac:dyDescent="0.2">
      <c r="A108">
        <v>70</v>
      </c>
      <c r="B108">
        <v>1</v>
      </c>
      <c r="D108">
        <v>13</v>
      </c>
      <c r="E108" t="s">
        <v>165</v>
      </c>
      <c r="F108" t="s">
        <v>166</v>
      </c>
      <c r="G108">
        <v>0</v>
      </c>
      <c r="H108">
        <v>0</v>
      </c>
      <c r="I108" t="s">
        <v>167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168</v>
      </c>
    </row>
    <row r="109" spans="1:16" x14ac:dyDescent="0.2">
      <c r="A109">
        <v>70</v>
      </c>
      <c r="B109">
        <v>1</v>
      </c>
      <c r="D109">
        <v>14</v>
      </c>
      <c r="E109" t="s">
        <v>169</v>
      </c>
      <c r="F109" t="s">
        <v>170</v>
      </c>
      <c r="G109">
        <v>0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171</v>
      </c>
    </row>
    <row r="110" spans="1:16" x14ac:dyDescent="0.2">
      <c r="A110">
        <v>70</v>
      </c>
      <c r="B110">
        <v>1</v>
      </c>
      <c r="D110">
        <v>15</v>
      </c>
      <c r="E110" t="s">
        <v>172</v>
      </c>
      <c r="F110" t="s">
        <v>173</v>
      </c>
      <c r="G110">
        <v>0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16</v>
      </c>
      <c r="E111" t="s">
        <v>174</v>
      </c>
      <c r="F111" t="s">
        <v>175</v>
      </c>
      <c r="G111">
        <v>1</v>
      </c>
      <c r="H111">
        <v>0</v>
      </c>
      <c r="I111" t="s">
        <v>6</v>
      </c>
      <c r="J111">
        <v>3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16" x14ac:dyDescent="0.2">
      <c r="A112">
        <v>70</v>
      </c>
      <c r="B112">
        <v>1</v>
      </c>
      <c r="D112">
        <v>1</v>
      </c>
      <c r="E112" t="s">
        <v>176</v>
      </c>
      <c r="F112" t="s">
        <v>177</v>
      </c>
      <c r="G112">
        <v>0.9</v>
      </c>
      <c r="H112">
        <v>1</v>
      </c>
      <c r="I112" t="s">
        <v>178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179</v>
      </c>
    </row>
    <row r="113" spans="1:40" x14ac:dyDescent="0.2">
      <c r="A113">
        <v>70</v>
      </c>
      <c r="B113">
        <v>1</v>
      </c>
      <c r="D113">
        <v>2</v>
      </c>
      <c r="E113" t="s">
        <v>180</v>
      </c>
      <c r="F113" t="s">
        <v>181</v>
      </c>
      <c r="G113">
        <v>0.85</v>
      </c>
      <c r="H113">
        <v>1</v>
      </c>
      <c r="I113" t="s">
        <v>182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183</v>
      </c>
    </row>
    <row r="114" spans="1:40" x14ac:dyDescent="0.2">
      <c r="A114">
        <v>70</v>
      </c>
      <c r="B114">
        <v>1</v>
      </c>
      <c r="D114">
        <v>3</v>
      </c>
      <c r="E114" t="s">
        <v>184</v>
      </c>
      <c r="F114" t="s">
        <v>185</v>
      </c>
      <c r="G114">
        <v>1.03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186</v>
      </c>
    </row>
    <row r="115" spans="1:40" x14ac:dyDescent="0.2">
      <c r="A115">
        <v>70</v>
      </c>
      <c r="B115">
        <v>1</v>
      </c>
      <c r="D115">
        <v>4</v>
      </c>
      <c r="E115" t="s">
        <v>187</v>
      </c>
      <c r="F115" t="s">
        <v>188</v>
      </c>
      <c r="G115">
        <v>1.1499999999999999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189</v>
      </c>
    </row>
    <row r="116" spans="1:40" x14ac:dyDescent="0.2">
      <c r="A116">
        <v>70</v>
      </c>
      <c r="B116">
        <v>1</v>
      </c>
      <c r="D116">
        <v>5</v>
      </c>
      <c r="E116" t="s">
        <v>190</v>
      </c>
      <c r="F116" t="s">
        <v>191</v>
      </c>
      <c r="G116">
        <v>7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7" spans="1:40" x14ac:dyDescent="0.2">
      <c r="A117">
        <v>70</v>
      </c>
      <c r="B117">
        <v>1</v>
      </c>
      <c r="D117">
        <v>6</v>
      </c>
      <c r="E117" t="s">
        <v>192</v>
      </c>
      <c r="F117" t="s">
        <v>6</v>
      </c>
      <c r="G117">
        <v>2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9" spans="1:40" x14ac:dyDescent="0.2">
      <c r="A119">
        <v>-1</v>
      </c>
    </row>
    <row r="121" spans="1:40" x14ac:dyDescent="0.2">
      <c r="A121" s="3">
        <v>75</v>
      </c>
      <c r="B121" s="3" t="s">
        <v>193</v>
      </c>
      <c r="C121" s="3">
        <v>2026</v>
      </c>
      <c r="D121" s="3">
        <v>2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4</v>
      </c>
      <c r="K121" s="3">
        <v>0</v>
      </c>
      <c r="L121" s="3">
        <v>0</v>
      </c>
      <c r="M121" s="3">
        <v>0</v>
      </c>
      <c r="N121" s="3">
        <v>92784395</v>
      </c>
      <c r="O121" s="3">
        <v>1</v>
      </c>
    </row>
    <row r="122" spans="1:40" x14ac:dyDescent="0.2">
      <c r="A122" s="5">
        <v>3</v>
      </c>
      <c r="B122" s="5" t="s">
        <v>194</v>
      </c>
      <c r="C122" s="5">
        <v>1</v>
      </c>
      <c r="D122" s="5">
        <v>9.92</v>
      </c>
      <c r="E122" s="5">
        <v>15.72</v>
      </c>
      <c r="F122" s="5">
        <v>44.85</v>
      </c>
      <c r="G122" s="5">
        <v>44.85</v>
      </c>
      <c r="H122" s="5">
        <v>1</v>
      </c>
      <c r="I122" s="5">
        <v>1</v>
      </c>
      <c r="J122" s="5">
        <v>2</v>
      </c>
      <c r="K122" s="5">
        <v>1</v>
      </c>
      <c r="L122" s="5">
        <v>15.3</v>
      </c>
      <c r="M122" s="5">
        <v>1</v>
      </c>
      <c r="N122" s="5">
        <v>9.92</v>
      </c>
      <c r="O122" s="5">
        <v>1</v>
      </c>
      <c r="P122" s="5">
        <v>1</v>
      </c>
      <c r="Q122" s="5">
        <v>1</v>
      </c>
      <c r="R122" s="5">
        <v>15.3</v>
      </c>
      <c r="S122" s="5" t="s">
        <v>6</v>
      </c>
      <c r="T122" s="5" t="s">
        <v>6</v>
      </c>
      <c r="U122" s="5" t="s">
        <v>6</v>
      </c>
      <c r="V122" s="5" t="s">
        <v>6</v>
      </c>
      <c r="W122" s="5" t="s">
        <v>6</v>
      </c>
      <c r="X122" s="5" t="s">
        <v>6</v>
      </c>
      <c r="Y122" s="5" t="s">
        <v>6</v>
      </c>
      <c r="Z122" s="5" t="s">
        <v>6</v>
      </c>
      <c r="AA122" s="5" t="s">
        <v>6</v>
      </c>
      <c r="AB122" s="5" t="s">
        <v>6</v>
      </c>
      <c r="AC122" s="5" t="s">
        <v>6</v>
      </c>
      <c r="AD122" s="5" t="s">
        <v>6</v>
      </c>
      <c r="AE122" s="5" t="s">
        <v>6</v>
      </c>
      <c r="AF122" s="5" t="s">
        <v>6</v>
      </c>
      <c r="AG122" s="5" t="s">
        <v>6</v>
      </c>
      <c r="AH122" s="5" t="s">
        <v>6</v>
      </c>
      <c r="AI122" s="5"/>
      <c r="AJ122" s="5"/>
      <c r="AK122" s="5"/>
      <c r="AL122" s="5"/>
      <c r="AM122" s="5"/>
      <c r="AN122" s="5">
        <v>92784396</v>
      </c>
    </row>
    <row r="126" spans="1:40" x14ac:dyDescent="0.2">
      <c r="A126">
        <v>65</v>
      </c>
      <c r="C126">
        <v>1</v>
      </c>
      <c r="D126">
        <v>0</v>
      </c>
      <c r="E1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92784395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ROUND((Source!F52)/1000,2)</f>
        <v>90.73</v>
      </c>
      <c r="F16" s="7">
        <f>ROUND((Source!F53)/1000,2)</f>
        <v>0</v>
      </c>
      <c r="G16" s="7">
        <f>ROUND((Source!F44)/1000,2)</f>
        <v>0</v>
      </c>
      <c r="H16" s="7">
        <f>ROUND((Source!F54)/1000+(Source!F55)/1000,2)</f>
        <v>0</v>
      </c>
      <c r="I16" s="7">
        <f>E16+F16+G16+H16</f>
        <v>90.73</v>
      </c>
      <c r="J16" s="7">
        <f>ROUND((Source!F50+Source!F49)/1000,2)</f>
        <v>15.39</v>
      </c>
      <c r="K16" s="7">
        <v>77.75</v>
      </c>
      <c r="L16" s="7">
        <v>0</v>
      </c>
      <c r="M16" s="7">
        <v>0</v>
      </c>
      <c r="N16" s="7">
        <f>I16+L16+M16</f>
        <v>90.73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47474.720000000001</v>
      </c>
      <c r="AU16" s="7">
        <v>30273.25</v>
      </c>
      <c r="AV16" s="7">
        <v>0</v>
      </c>
      <c r="AW16" s="7">
        <v>0</v>
      </c>
      <c r="AX16" s="7">
        <v>0</v>
      </c>
      <c r="AY16" s="7">
        <v>2629.22</v>
      </c>
      <c r="AZ16" s="7">
        <v>820.35</v>
      </c>
      <c r="BA16" s="7">
        <v>14572.249999999998</v>
      </c>
      <c r="BB16" s="7">
        <v>90727.93</v>
      </c>
      <c r="BC16" s="7">
        <v>0</v>
      </c>
      <c r="BD16" s="7">
        <v>0</v>
      </c>
      <c r="BE16" s="7">
        <v>0</v>
      </c>
      <c r="BF16" s="7">
        <v>34.227485999999999</v>
      </c>
      <c r="BG16" s="7">
        <v>1.4372959999999999</v>
      </c>
      <c r="BH16" s="7">
        <v>0</v>
      </c>
      <c r="BI16" s="7">
        <v>22627.13</v>
      </c>
      <c r="BJ16" s="7">
        <v>20626.080000000002</v>
      </c>
      <c r="BK16" s="7">
        <v>90727.93</v>
      </c>
    </row>
    <row r="18" spans="1:16" x14ac:dyDescent="0.2">
      <c r="A18">
        <v>51</v>
      </c>
      <c r="E18">
        <v>90.73</v>
      </c>
      <c r="F18">
        <v>0</v>
      </c>
      <c r="G18">
        <v>0</v>
      </c>
      <c r="H18">
        <v>0</v>
      </c>
      <c r="I18">
        <v>90.73</v>
      </c>
      <c r="J18">
        <v>15.39</v>
      </c>
      <c r="K18">
        <v>77.75</v>
      </c>
      <c r="L18">
        <v>0</v>
      </c>
      <c r="M18">
        <v>0</v>
      </c>
      <c r="N18">
        <v>90.73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47474.720000000001</v>
      </c>
      <c r="G20" s="4" t="s">
        <v>75</v>
      </c>
      <c r="H20" s="4" t="s">
        <v>76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30273.25</v>
      </c>
      <c r="G21" s="4" t="s">
        <v>77</v>
      </c>
      <c r="H21" s="4" t="s">
        <v>78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79</v>
      </c>
      <c r="H22" s="4" t="s">
        <v>80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30273.25</v>
      </c>
      <c r="G23" s="4" t="s">
        <v>81</v>
      </c>
      <c r="H23" s="4" t="s">
        <v>82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30273.25</v>
      </c>
      <c r="G24" s="4" t="s">
        <v>83</v>
      </c>
      <c r="H24" s="4" t="s">
        <v>84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85</v>
      </c>
      <c r="H25" s="4" t="s">
        <v>86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30273.25</v>
      </c>
      <c r="G26" s="4" t="s">
        <v>87</v>
      </c>
      <c r="H26" s="4" t="s">
        <v>88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89</v>
      </c>
      <c r="H27" s="4" t="s">
        <v>90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91</v>
      </c>
      <c r="H28" s="4" t="s">
        <v>92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93</v>
      </c>
      <c r="H29" s="4" t="s">
        <v>94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2629.22</v>
      </c>
      <c r="G30" s="4" t="s">
        <v>95</v>
      </c>
      <c r="H30" s="4" t="s">
        <v>96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97</v>
      </c>
      <c r="H31" s="4" t="s">
        <v>98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820.35</v>
      </c>
      <c r="G32" s="4" t="s">
        <v>99</v>
      </c>
      <c r="H32" s="4" t="s">
        <v>100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14572.249999999998</v>
      </c>
      <c r="G33" s="4" t="s">
        <v>101</v>
      </c>
      <c r="H33" s="4" t="s">
        <v>102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103</v>
      </c>
      <c r="H34" s="4" t="s">
        <v>104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90727.93</v>
      </c>
      <c r="G35" s="4" t="s">
        <v>105</v>
      </c>
      <c r="H35" s="4" t="s">
        <v>106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107</v>
      </c>
      <c r="H36" s="4" t="s">
        <v>108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109</v>
      </c>
      <c r="H37" s="4" t="s">
        <v>110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111</v>
      </c>
      <c r="H38" s="4" t="s">
        <v>112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113</v>
      </c>
      <c r="H39" s="4" t="s">
        <v>114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34.227485999999999</v>
      </c>
      <c r="G40" s="4" t="s">
        <v>115</v>
      </c>
      <c r="H40" s="4" t="s">
        <v>116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1.4372959999999999</v>
      </c>
      <c r="G41" s="4" t="s">
        <v>117</v>
      </c>
      <c r="H41" s="4" t="s">
        <v>118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119</v>
      </c>
      <c r="H42" s="4" t="s">
        <v>120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121</v>
      </c>
      <c r="H43" s="4" t="s">
        <v>122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22627.13</v>
      </c>
      <c r="G44" s="4" t="s">
        <v>123</v>
      </c>
      <c r="H44" s="4" t="s">
        <v>124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20626.080000000002</v>
      </c>
      <c r="G45" s="4" t="s">
        <v>125</v>
      </c>
      <c r="H45" s="4" t="s">
        <v>126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90727.93</v>
      </c>
      <c r="G46" s="4" t="s">
        <v>127</v>
      </c>
      <c r="H46" s="4" t="s">
        <v>128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92784395</v>
      </c>
      <c r="O51" s="3">
        <v>1</v>
      </c>
    </row>
    <row r="52" spans="1:40" x14ac:dyDescent="0.2">
      <c r="A52" s="5">
        <v>3</v>
      </c>
      <c r="B52" s="5" t="s">
        <v>194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92784396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92784395</v>
      </c>
      <c r="C1">
        <v>92784460</v>
      </c>
      <c r="D1">
        <v>49510773</v>
      </c>
      <c r="E1">
        <v>70</v>
      </c>
      <c r="F1">
        <v>1</v>
      </c>
      <c r="G1">
        <v>1</v>
      </c>
      <c r="H1">
        <v>1</v>
      </c>
      <c r="I1" t="s">
        <v>196</v>
      </c>
      <c r="J1" t="s">
        <v>6</v>
      </c>
      <c r="K1" t="s">
        <v>197</v>
      </c>
      <c r="L1">
        <v>1191</v>
      </c>
      <c r="N1">
        <v>1013</v>
      </c>
      <c r="O1" t="s">
        <v>198</v>
      </c>
      <c r="P1" t="s">
        <v>198</v>
      </c>
      <c r="Q1">
        <v>1</v>
      </c>
      <c r="W1">
        <v>0</v>
      </c>
      <c r="X1">
        <v>-632984526</v>
      </c>
      <c r="Y1">
        <f t="shared" ref="Y1:Y23" si="0">AT1</f>
        <v>5.25</v>
      </c>
      <c r="AA1">
        <v>0</v>
      </c>
      <c r="AB1">
        <v>0</v>
      </c>
      <c r="AC1">
        <v>0</v>
      </c>
      <c r="AD1">
        <v>457.92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5.25</v>
      </c>
      <c r="AU1" t="s">
        <v>6</v>
      </c>
      <c r="AV1">
        <v>1</v>
      </c>
      <c r="AW1">
        <v>2</v>
      </c>
      <c r="AX1">
        <v>92784465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9238.85</v>
      </c>
      <c r="CV1">
        <f>ROUND(Y1*Source!I25,7)</f>
        <v>20.175750000000001</v>
      </c>
      <c r="CW1">
        <v>0</v>
      </c>
      <c r="CX1">
        <f>ROUND(Y1*Source!I25,7)</f>
        <v>20.175750000000001</v>
      </c>
      <c r="CY1">
        <f>AD1</f>
        <v>457.92</v>
      </c>
      <c r="CZ1">
        <f>AH1</f>
        <v>10.210000000000001</v>
      </c>
      <c r="DA1">
        <f>AL1</f>
        <v>44.85</v>
      </c>
      <c r="DB1">
        <f t="shared" ref="DB1:DB23" si="1">ROUND(ROUND(AT1*CZ1,2),2)</f>
        <v>53.6</v>
      </c>
      <c r="DC1">
        <f t="shared" ref="DC1:DC23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 t="shared" ref="DG1:DG6" si="3">ROUND(ROUND(AF1,2)*CX1,2)</f>
        <v>0</v>
      </c>
      <c r="DH1">
        <f>ROUND(ROUND(AG1,2)*CX1,2)</f>
        <v>0</v>
      </c>
      <c r="DI1">
        <f>ROUND(ROUND(AH1*AL1,2)*CX1,2)</f>
        <v>9238.8799999999992</v>
      </c>
      <c r="DJ1">
        <f>DI1</f>
        <v>9238.8799999999992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92784395</v>
      </c>
      <c r="C2">
        <v>92784460</v>
      </c>
      <c r="D2">
        <v>49522393</v>
      </c>
      <c r="E2">
        <v>1</v>
      </c>
      <c r="F2">
        <v>1</v>
      </c>
      <c r="G2">
        <v>1</v>
      </c>
      <c r="H2">
        <v>3</v>
      </c>
      <c r="I2" t="s">
        <v>40</v>
      </c>
      <c r="J2" t="s">
        <v>43</v>
      </c>
      <c r="K2" t="s">
        <v>41</v>
      </c>
      <c r="L2">
        <v>1348</v>
      </c>
      <c r="N2">
        <v>1009</v>
      </c>
      <c r="O2" t="s">
        <v>42</v>
      </c>
      <c r="P2" t="s">
        <v>42</v>
      </c>
      <c r="Q2">
        <v>1000</v>
      </c>
      <c r="W2">
        <v>1</v>
      </c>
      <c r="X2">
        <v>1454585796</v>
      </c>
      <c r="Y2">
        <f t="shared" si="0"/>
        <v>-3.0999999999999999E-3</v>
      </c>
      <c r="AA2">
        <v>4343.17</v>
      </c>
      <c r="AB2">
        <v>0</v>
      </c>
      <c r="AC2">
        <v>0</v>
      </c>
      <c r="AD2">
        <v>0</v>
      </c>
      <c r="AE2">
        <v>437.82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-3.0999999999999999E-3</v>
      </c>
      <c r="AU2" t="s">
        <v>6</v>
      </c>
      <c r="AV2">
        <v>0</v>
      </c>
      <c r="AW2">
        <v>2</v>
      </c>
      <c r="AX2">
        <v>92784467</v>
      </c>
      <c r="AY2">
        <v>1</v>
      </c>
      <c r="AZ2">
        <v>6144</v>
      </c>
      <c r="BA2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-1.19133E-2</v>
      </c>
      <c r="CY2">
        <f>AA2</f>
        <v>4343.17</v>
      </c>
      <c r="CZ2">
        <f>AE2</f>
        <v>437.82</v>
      </c>
      <c r="DA2">
        <f>AI2</f>
        <v>9.92</v>
      </c>
      <c r="DB2">
        <f t="shared" si="1"/>
        <v>-1.36</v>
      </c>
      <c r="DC2">
        <f t="shared" si="2"/>
        <v>0</v>
      </c>
      <c r="DD2" t="s">
        <v>6</v>
      </c>
      <c r="DE2" t="s">
        <v>6</v>
      </c>
      <c r="DF2">
        <f>ROUND(ROUND(AE2*AI2,2)*CX2,2)</f>
        <v>-51.74</v>
      </c>
      <c r="DG2">
        <f t="shared" si="3"/>
        <v>0</v>
      </c>
      <c r="DH2">
        <f>ROUND(ROUND(AG2,2)*CX2,2)</f>
        <v>0</v>
      </c>
      <c r="DI2">
        <f>ROUND(ROUND(AH2,2)*CX2,2)</f>
        <v>0</v>
      </c>
      <c r="DJ2">
        <f>DF2</f>
        <v>-51.74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92784395</v>
      </c>
      <c r="C3">
        <v>92784460</v>
      </c>
      <c r="D3">
        <v>49523586</v>
      </c>
      <c r="E3">
        <v>1</v>
      </c>
      <c r="F3">
        <v>1</v>
      </c>
      <c r="G3">
        <v>1</v>
      </c>
      <c r="H3">
        <v>3</v>
      </c>
      <c r="I3" t="s">
        <v>199</v>
      </c>
      <c r="J3" t="s">
        <v>200</v>
      </c>
      <c r="K3" t="s">
        <v>201</v>
      </c>
      <c r="L3">
        <v>1301</v>
      </c>
      <c r="N3">
        <v>1003</v>
      </c>
      <c r="O3" t="s">
        <v>202</v>
      </c>
      <c r="P3" t="s">
        <v>202</v>
      </c>
      <c r="Q3">
        <v>1</v>
      </c>
      <c r="W3">
        <v>0</v>
      </c>
      <c r="X3">
        <v>180104881</v>
      </c>
      <c r="Y3">
        <f t="shared" si="0"/>
        <v>96</v>
      </c>
      <c r="AA3">
        <v>26.78</v>
      </c>
      <c r="AB3">
        <v>0</v>
      </c>
      <c r="AC3">
        <v>0</v>
      </c>
      <c r="AD3">
        <v>0</v>
      </c>
      <c r="AE3">
        <v>2.7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96</v>
      </c>
      <c r="AU3" t="s">
        <v>6</v>
      </c>
      <c r="AV3">
        <v>0</v>
      </c>
      <c r="AW3">
        <v>2</v>
      </c>
      <c r="AX3">
        <v>92784468</v>
      </c>
      <c r="AY3">
        <v>1</v>
      </c>
      <c r="AZ3">
        <v>0</v>
      </c>
      <c r="BA3">
        <v>4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368.928</v>
      </c>
      <c r="CY3">
        <f>AA3</f>
        <v>26.78</v>
      </c>
      <c r="CZ3">
        <f>AE3</f>
        <v>2.7</v>
      </c>
      <c r="DA3">
        <f>AI3</f>
        <v>9.92</v>
      </c>
      <c r="DB3">
        <f t="shared" si="1"/>
        <v>259.2</v>
      </c>
      <c r="DC3">
        <f t="shared" si="2"/>
        <v>0</v>
      </c>
      <c r="DD3" t="s">
        <v>6</v>
      </c>
      <c r="DE3" t="s">
        <v>6</v>
      </c>
      <c r="DF3">
        <f>ROUND(ROUND(AE3*AI3,2)*CX3,2)</f>
        <v>9879.89</v>
      </c>
      <c r="DG3">
        <f t="shared" si="3"/>
        <v>0</v>
      </c>
      <c r="DH3">
        <f>ROUND(ROUND(AG3,2)*CX3,2)</f>
        <v>0</v>
      </c>
      <c r="DI3">
        <f>ROUND(ROUND(AH3,2)*CX3,2)</f>
        <v>0</v>
      </c>
      <c r="DJ3">
        <f>DF3</f>
        <v>9879.89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92784395</v>
      </c>
      <c r="C4">
        <v>92784460</v>
      </c>
      <c r="D4">
        <v>49554790</v>
      </c>
      <c r="E4">
        <v>1</v>
      </c>
      <c r="F4">
        <v>1</v>
      </c>
      <c r="G4">
        <v>1</v>
      </c>
      <c r="H4">
        <v>3</v>
      </c>
      <c r="I4" t="s">
        <v>29</v>
      </c>
      <c r="J4" t="s">
        <v>32</v>
      </c>
      <c r="K4" t="s">
        <v>30</v>
      </c>
      <c r="L4">
        <v>1346</v>
      </c>
      <c r="N4">
        <v>1009</v>
      </c>
      <c r="O4" t="s">
        <v>31</v>
      </c>
      <c r="P4" t="s">
        <v>31</v>
      </c>
      <c r="Q4">
        <v>1</v>
      </c>
      <c r="W4">
        <v>0</v>
      </c>
      <c r="X4">
        <v>-1929446418</v>
      </c>
      <c r="Y4">
        <f t="shared" si="0"/>
        <v>4.2</v>
      </c>
      <c r="AA4">
        <v>172.84</v>
      </c>
      <c r="AB4">
        <v>0</v>
      </c>
      <c r="AC4">
        <v>0</v>
      </c>
      <c r="AD4">
        <v>0</v>
      </c>
      <c r="AE4">
        <v>181.76000000000002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6</v>
      </c>
      <c r="AT4">
        <v>4.2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16.140599999999999</v>
      </c>
      <c r="CY4">
        <f>AA4</f>
        <v>172.84</v>
      </c>
      <c r="CZ4">
        <f>AE4</f>
        <v>181.76000000000002</v>
      </c>
      <c r="DA4">
        <f>AI4</f>
        <v>9.92</v>
      </c>
      <c r="DB4">
        <f t="shared" si="1"/>
        <v>763.39</v>
      </c>
      <c r="DC4">
        <f t="shared" si="2"/>
        <v>0</v>
      </c>
      <c r="DD4" t="s">
        <v>6</v>
      </c>
      <c r="DE4" t="s">
        <v>6</v>
      </c>
      <c r="DF4">
        <f>ROUND(ROUND(AE4*AI4,2)*CX4,2)</f>
        <v>29102.47</v>
      </c>
      <c r="DG4">
        <f t="shared" si="3"/>
        <v>0</v>
      </c>
      <c r="DH4">
        <f>ROUND(ROUND(AG4,2)*CX4,2)</f>
        <v>0</v>
      </c>
      <c r="DI4">
        <f>ROUND(ROUND(AH4,2)*CX4,2)</f>
        <v>0</v>
      </c>
      <c r="DJ4">
        <f>DF4</f>
        <v>29102.47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92784395</v>
      </c>
      <c r="C5">
        <v>92784471</v>
      </c>
      <c r="D5">
        <v>49510711</v>
      </c>
      <c r="E5">
        <v>70</v>
      </c>
      <c r="F5">
        <v>1</v>
      </c>
      <c r="G5">
        <v>1</v>
      </c>
      <c r="H5">
        <v>1</v>
      </c>
      <c r="I5" t="s">
        <v>203</v>
      </c>
      <c r="J5" t="s">
        <v>6</v>
      </c>
      <c r="K5" t="s">
        <v>204</v>
      </c>
      <c r="L5">
        <v>1191</v>
      </c>
      <c r="N5">
        <v>1013</v>
      </c>
      <c r="O5" t="s">
        <v>198</v>
      </c>
      <c r="P5" t="s">
        <v>198</v>
      </c>
      <c r="Q5">
        <v>1</v>
      </c>
      <c r="W5">
        <v>0</v>
      </c>
      <c r="X5">
        <v>-961628416</v>
      </c>
      <c r="Y5">
        <f t="shared" si="0"/>
        <v>407.37</v>
      </c>
      <c r="AA5">
        <v>0</v>
      </c>
      <c r="AB5">
        <v>0</v>
      </c>
      <c r="AC5">
        <v>0</v>
      </c>
      <c r="AD5">
        <v>379.43</v>
      </c>
      <c r="AE5">
        <v>0</v>
      </c>
      <c r="AF5">
        <v>0</v>
      </c>
      <c r="AG5">
        <v>0</v>
      </c>
      <c r="AH5">
        <v>8.4600000000000009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407.37</v>
      </c>
      <c r="AU5" t="s">
        <v>6</v>
      </c>
      <c r="AV5">
        <v>1</v>
      </c>
      <c r="AW5">
        <v>2</v>
      </c>
      <c r="AX5">
        <v>92784488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ROUND(AT5*Source!I28*AH5*AL5,2)</f>
        <v>5069.8599999999997</v>
      </c>
      <c r="CV5">
        <f>ROUND(Y5*Source!I28,7)</f>
        <v>13.361736000000001</v>
      </c>
      <c r="CW5">
        <v>0</v>
      </c>
      <c r="CX5">
        <f>ROUND(Y5*Source!I28,7)</f>
        <v>13.361736000000001</v>
      </c>
      <c r="CY5">
        <f>AD5</f>
        <v>379.43</v>
      </c>
      <c r="CZ5">
        <f>AH5</f>
        <v>8.4600000000000009</v>
      </c>
      <c r="DA5">
        <f>AL5</f>
        <v>44.85</v>
      </c>
      <c r="DB5">
        <f t="shared" si="1"/>
        <v>3446.35</v>
      </c>
      <c r="DC5">
        <f t="shared" si="2"/>
        <v>0</v>
      </c>
      <c r="DD5" t="s">
        <v>6</v>
      </c>
      <c r="DE5" t="s">
        <v>6</v>
      </c>
      <c r="DF5">
        <f t="shared" ref="DF5:DF10" si="4">ROUND(ROUND(AE5,2)*CX5,2)</f>
        <v>0</v>
      </c>
      <c r="DG5">
        <f t="shared" si="3"/>
        <v>0</v>
      </c>
      <c r="DH5">
        <f>ROUND(ROUND(AG5,2)*CX5,2)</f>
        <v>0</v>
      </c>
      <c r="DI5">
        <f>ROUND(ROUND(AH5*AL5,2)*CX5,2)</f>
        <v>5069.84</v>
      </c>
      <c r="DJ5">
        <f>DI5</f>
        <v>5069.84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92784395</v>
      </c>
      <c r="C6">
        <v>92784471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205</v>
      </c>
      <c r="J6" t="s">
        <v>6</v>
      </c>
      <c r="K6" t="s">
        <v>206</v>
      </c>
      <c r="L6">
        <v>1191</v>
      </c>
      <c r="N6">
        <v>1013</v>
      </c>
      <c r="O6" t="s">
        <v>198</v>
      </c>
      <c r="P6" t="s">
        <v>198</v>
      </c>
      <c r="Q6">
        <v>1</v>
      </c>
      <c r="W6">
        <v>0</v>
      </c>
      <c r="X6">
        <v>-1417349443</v>
      </c>
      <c r="Y6">
        <f t="shared" si="0"/>
        <v>43.82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43.82</v>
      </c>
      <c r="AU6" t="s">
        <v>6</v>
      </c>
      <c r="AV6">
        <v>2</v>
      </c>
      <c r="AW6">
        <v>2</v>
      </c>
      <c r="AX6">
        <v>92784489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1.4372959999999999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6</v>
      </c>
      <c r="DE6" t="s">
        <v>6</v>
      </c>
      <c r="DF6">
        <f t="shared" si="4"/>
        <v>0</v>
      </c>
      <c r="DG6">
        <f t="shared" si="3"/>
        <v>0</v>
      </c>
      <c r="DH6">
        <f>ROUND(ROUND(AG6*AK6,2)*CX6,2)</f>
        <v>0</v>
      </c>
      <c r="DI6">
        <f t="shared" ref="DI6:DI20" si="5">ROUND(ROUND(AH6,2)*CX6,2)</f>
        <v>0</v>
      </c>
      <c r="DJ6">
        <f>DI6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92784395</v>
      </c>
      <c r="C7">
        <v>92784471</v>
      </c>
      <c r="D7">
        <v>49672444</v>
      </c>
      <c r="E7">
        <v>1</v>
      </c>
      <c r="F7">
        <v>1</v>
      </c>
      <c r="G7">
        <v>1</v>
      </c>
      <c r="H7">
        <v>2</v>
      </c>
      <c r="I7" t="s">
        <v>207</v>
      </c>
      <c r="J7" t="s">
        <v>208</v>
      </c>
      <c r="K7" t="s">
        <v>209</v>
      </c>
      <c r="L7">
        <v>1367</v>
      </c>
      <c r="N7">
        <v>1011</v>
      </c>
      <c r="O7" t="s">
        <v>210</v>
      </c>
      <c r="P7" t="s">
        <v>210</v>
      </c>
      <c r="Q7">
        <v>1</v>
      </c>
      <c r="W7">
        <v>0</v>
      </c>
      <c r="X7">
        <v>1870101945</v>
      </c>
      <c r="Y7">
        <f t="shared" si="0"/>
        <v>11.83</v>
      </c>
      <c r="AA7">
        <v>0</v>
      </c>
      <c r="AB7">
        <v>2177.85</v>
      </c>
      <c r="AC7">
        <v>520.26</v>
      </c>
      <c r="AD7">
        <v>0</v>
      </c>
      <c r="AE7">
        <v>0</v>
      </c>
      <c r="AF7">
        <v>138.54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11.83</v>
      </c>
      <c r="AU7" t="s">
        <v>6</v>
      </c>
      <c r="AV7">
        <v>0</v>
      </c>
      <c r="AW7">
        <v>2</v>
      </c>
      <c r="AX7">
        <v>92784490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0.38802399999999998</v>
      </c>
      <c r="CY7">
        <f>AB7</f>
        <v>2177.85</v>
      </c>
      <c r="CZ7">
        <f>AF7</f>
        <v>138.54</v>
      </c>
      <c r="DA7">
        <f>AJ7</f>
        <v>15.72</v>
      </c>
      <c r="DB7">
        <f t="shared" si="1"/>
        <v>1638.93</v>
      </c>
      <c r="DC7">
        <f t="shared" si="2"/>
        <v>137.22999999999999</v>
      </c>
      <c r="DD7" t="s">
        <v>6</v>
      </c>
      <c r="DE7" t="s">
        <v>6</v>
      </c>
      <c r="DF7">
        <f t="shared" si="4"/>
        <v>0</v>
      </c>
      <c r="DG7">
        <f>ROUND(ROUND(AF7*AJ7,2)*CX7,2)</f>
        <v>845.06</v>
      </c>
      <c r="DH7">
        <f>ROUND(ROUND(AG7*AK7,2)*CX7,2)</f>
        <v>201.87</v>
      </c>
      <c r="DI7">
        <f t="shared" si="5"/>
        <v>0</v>
      </c>
      <c r="DJ7">
        <f>DG7</f>
        <v>845.06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92784395</v>
      </c>
      <c r="C8">
        <v>92784471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211</v>
      </c>
      <c r="J8" t="s">
        <v>212</v>
      </c>
      <c r="K8" t="s">
        <v>213</v>
      </c>
      <c r="L8">
        <v>1367</v>
      </c>
      <c r="N8">
        <v>1011</v>
      </c>
      <c r="O8" t="s">
        <v>210</v>
      </c>
      <c r="P8" t="s">
        <v>210</v>
      </c>
      <c r="Q8">
        <v>1</v>
      </c>
      <c r="W8">
        <v>0</v>
      </c>
      <c r="X8">
        <v>-430484415</v>
      </c>
      <c r="Y8">
        <f t="shared" si="0"/>
        <v>26.82</v>
      </c>
      <c r="AA8">
        <v>0</v>
      </c>
      <c r="AB8">
        <v>1814.09</v>
      </c>
      <c r="AC8">
        <v>605.48</v>
      </c>
      <c r="AD8">
        <v>0</v>
      </c>
      <c r="AE8">
        <v>0</v>
      </c>
      <c r="AF8">
        <v>115.4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26.82</v>
      </c>
      <c r="AU8" t="s">
        <v>6</v>
      </c>
      <c r="AV8">
        <v>0</v>
      </c>
      <c r="AW8">
        <v>2</v>
      </c>
      <c r="AX8">
        <v>92784491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0.87969600000000003</v>
      </c>
      <c r="CY8">
        <f>AB8</f>
        <v>1814.09</v>
      </c>
      <c r="CZ8">
        <f>AF8</f>
        <v>115.4</v>
      </c>
      <c r="DA8">
        <f>AJ8</f>
        <v>15.72</v>
      </c>
      <c r="DB8">
        <f t="shared" si="1"/>
        <v>3095.03</v>
      </c>
      <c r="DC8">
        <f t="shared" si="2"/>
        <v>362.07</v>
      </c>
      <c r="DD8" t="s">
        <v>6</v>
      </c>
      <c r="DE8" t="s">
        <v>6</v>
      </c>
      <c r="DF8">
        <f t="shared" si="4"/>
        <v>0</v>
      </c>
      <c r="DG8">
        <f>ROUND(ROUND(AF8*AJ8,2)*CX8,2)</f>
        <v>1595.85</v>
      </c>
      <c r="DH8">
        <f>ROUND(ROUND(AG8*AK8,2)*CX8,2)</f>
        <v>532.64</v>
      </c>
      <c r="DI8">
        <f t="shared" si="5"/>
        <v>0</v>
      </c>
      <c r="DJ8">
        <f>DG8</f>
        <v>1595.85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92784395</v>
      </c>
      <c r="C9">
        <v>92784471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214</v>
      </c>
      <c r="J9" t="s">
        <v>215</v>
      </c>
      <c r="K9" t="s">
        <v>216</v>
      </c>
      <c r="L9">
        <v>1367</v>
      </c>
      <c r="N9">
        <v>1011</v>
      </c>
      <c r="O9" t="s">
        <v>210</v>
      </c>
      <c r="P9" t="s">
        <v>210</v>
      </c>
      <c r="Q9">
        <v>1</v>
      </c>
      <c r="W9">
        <v>0</v>
      </c>
      <c r="X9">
        <v>-896236776</v>
      </c>
      <c r="Y9">
        <f t="shared" si="0"/>
        <v>1.05</v>
      </c>
      <c r="AA9">
        <v>0</v>
      </c>
      <c r="AB9">
        <v>1414.64</v>
      </c>
      <c r="AC9">
        <v>451.19</v>
      </c>
      <c r="AD9">
        <v>0</v>
      </c>
      <c r="AE9">
        <v>0</v>
      </c>
      <c r="AF9">
        <v>89.99</v>
      </c>
      <c r="AG9">
        <v>10.06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1.05</v>
      </c>
      <c r="AU9" t="s">
        <v>6</v>
      </c>
      <c r="AV9">
        <v>0</v>
      </c>
      <c r="AW9">
        <v>2</v>
      </c>
      <c r="AX9">
        <v>92784492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ROUND(Y9*Source!I28*DO9,7)</f>
        <v>0</v>
      </c>
      <c r="CX9">
        <f>ROUND(Y9*Source!I28,7)</f>
        <v>3.4439999999999998E-2</v>
      </c>
      <c r="CY9">
        <f>AB9</f>
        <v>1414.64</v>
      </c>
      <c r="CZ9">
        <f>AF9</f>
        <v>89.99</v>
      </c>
      <c r="DA9">
        <f>AJ9</f>
        <v>15.72</v>
      </c>
      <c r="DB9">
        <f t="shared" si="1"/>
        <v>94.49</v>
      </c>
      <c r="DC9">
        <f t="shared" si="2"/>
        <v>10.56</v>
      </c>
      <c r="DD9" t="s">
        <v>6</v>
      </c>
      <c r="DE9" t="s">
        <v>6</v>
      </c>
      <c r="DF9">
        <f t="shared" si="4"/>
        <v>0</v>
      </c>
      <c r="DG9">
        <f>ROUND(ROUND(AF9*AJ9,2)*CX9,2)</f>
        <v>48.72</v>
      </c>
      <c r="DH9">
        <f>ROUND(ROUND(AG9*AK9,2)*CX9,2)</f>
        <v>15.54</v>
      </c>
      <c r="DI9">
        <f t="shared" si="5"/>
        <v>0</v>
      </c>
      <c r="DJ9">
        <f>DG9</f>
        <v>48.72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92784395</v>
      </c>
      <c r="C10">
        <v>92784471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217</v>
      </c>
      <c r="J10" t="s">
        <v>218</v>
      </c>
      <c r="K10" t="s">
        <v>219</v>
      </c>
      <c r="L10">
        <v>1367</v>
      </c>
      <c r="N10">
        <v>1011</v>
      </c>
      <c r="O10" t="s">
        <v>210</v>
      </c>
      <c r="P10" t="s">
        <v>210</v>
      </c>
      <c r="Q10">
        <v>1</v>
      </c>
      <c r="W10">
        <v>0</v>
      </c>
      <c r="X10">
        <v>509054691</v>
      </c>
      <c r="Y10">
        <f t="shared" si="0"/>
        <v>4.12</v>
      </c>
      <c r="AA10">
        <v>0</v>
      </c>
      <c r="AB10">
        <v>1032.96</v>
      </c>
      <c r="AC10">
        <v>520.26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4.12</v>
      </c>
      <c r="AU10" t="s">
        <v>6</v>
      </c>
      <c r="AV10">
        <v>0</v>
      </c>
      <c r="AW10">
        <v>2</v>
      </c>
      <c r="AX10">
        <v>92784493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ROUND(Y10*Source!I28*DO10,7)</f>
        <v>0</v>
      </c>
      <c r="CX10">
        <f>ROUND(Y10*Source!I28,7)</f>
        <v>0.13513600000000001</v>
      </c>
      <c r="CY10">
        <f>AB10</f>
        <v>1032.96</v>
      </c>
      <c r="CZ10">
        <f>AF10</f>
        <v>65.709999999999994</v>
      </c>
      <c r="DA10">
        <f>AJ10</f>
        <v>15.72</v>
      </c>
      <c r="DB10">
        <f t="shared" si="1"/>
        <v>270.73</v>
      </c>
      <c r="DC10">
        <f t="shared" si="2"/>
        <v>47.79</v>
      </c>
      <c r="DD10" t="s">
        <v>6</v>
      </c>
      <c r="DE10" t="s">
        <v>6</v>
      </c>
      <c r="DF10">
        <f t="shared" si="4"/>
        <v>0</v>
      </c>
      <c r="DG10">
        <f>ROUND(ROUND(AF10*AJ10,2)*CX10,2)</f>
        <v>139.59</v>
      </c>
      <c r="DH10">
        <f>ROUND(ROUND(AG10*AK10,2)*CX10,2)</f>
        <v>70.31</v>
      </c>
      <c r="DI10">
        <f t="shared" si="5"/>
        <v>0</v>
      </c>
      <c r="DJ10">
        <f>DG10</f>
        <v>139.59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92784395</v>
      </c>
      <c r="C11">
        <v>92784471</v>
      </c>
      <c r="D11">
        <v>49522595</v>
      </c>
      <c r="E11">
        <v>1</v>
      </c>
      <c r="F11">
        <v>1</v>
      </c>
      <c r="G11">
        <v>1</v>
      </c>
      <c r="H11">
        <v>3</v>
      </c>
      <c r="I11" t="s">
        <v>49</v>
      </c>
      <c r="J11" t="s">
        <v>52</v>
      </c>
      <c r="K11" t="s">
        <v>50</v>
      </c>
      <c r="L11">
        <v>1371</v>
      </c>
      <c r="N11">
        <v>1013</v>
      </c>
      <c r="O11" t="s">
        <v>51</v>
      </c>
      <c r="P11" t="s">
        <v>51</v>
      </c>
      <c r="Q11">
        <v>1</v>
      </c>
      <c r="W11">
        <v>0</v>
      </c>
      <c r="X11">
        <v>1029753471</v>
      </c>
      <c r="Y11">
        <f t="shared" si="0"/>
        <v>121.95121949999999</v>
      </c>
      <c r="AA11">
        <v>1460</v>
      </c>
      <c r="AB11">
        <v>0</v>
      </c>
      <c r="AC11">
        <v>0</v>
      </c>
      <c r="AD11">
        <v>0</v>
      </c>
      <c r="AE11">
        <v>1535.37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121.95121949999999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4</v>
      </c>
      <c r="CY11">
        <f t="shared" ref="CY11:CY20" si="6">AA11</f>
        <v>1460</v>
      </c>
      <c r="CZ11">
        <f t="shared" ref="CZ11:CZ20" si="7">AE11</f>
        <v>1535.37</v>
      </c>
      <c r="DA11">
        <f t="shared" ref="DA11:DA20" si="8">AI11</f>
        <v>9.92</v>
      </c>
      <c r="DB11">
        <f t="shared" si="1"/>
        <v>187240.24</v>
      </c>
      <c r="DC11">
        <f t="shared" si="2"/>
        <v>0</v>
      </c>
      <c r="DD11" t="s">
        <v>6</v>
      </c>
      <c r="DE11" t="s">
        <v>6</v>
      </c>
      <c r="DF11">
        <f t="shared" ref="DF11:DF20" si="9">ROUND(ROUND(AE11*AI11,2)*CX11,2)</f>
        <v>60923.48</v>
      </c>
      <c r="DG11">
        <f t="shared" ref="DG11:DG23" si="10">ROUND(ROUND(AF11,2)*CX11,2)</f>
        <v>0</v>
      </c>
      <c r="DH11">
        <f t="shared" ref="DH11:DH23" si="11">ROUND(ROUND(AG11,2)*CX11,2)</f>
        <v>0</v>
      </c>
      <c r="DI11">
        <f t="shared" si="5"/>
        <v>0</v>
      </c>
      <c r="DJ11">
        <f t="shared" ref="DJ11:DJ20" si="12">DF11</f>
        <v>60923.48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92784395</v>
      </c>
      <c r="C12">
        <v>92784471</v>
      </c>
      <c r="D12">
        <v>49522637</v>
      </c>
      <c r="E12">
        <v>1</v>
      </c>
      <c r="F12">
        <v>1</v>
      </c>
      <c r="G12">
        <v>1</v>
      </c>
      <c r="H12">
        <v>3</v>
      </c>
      <c r="I12" t="s">
        <v>55</v>
      </c>
      <c r="J12" t="s">
        <v>57</v>
      </c>
      <c r="K12" t="s">
        <v>56</v>
      </c>
      <c r="L12">
        <v>1371</v>
      </c>
      <c r="N12">
        <v>1013</v>
      </c>
      <c r="O12" t="s">
        <v>51</v>
      </c>
      <c r="P12" t="s">
        <v>51</v>
      </c>
      <c r="Q12">
        <v>1</v>
      </c>
      <c r="W12">
        <v>0</v>
      </c>
      <c r="X12">
        <v>386820288</v>
      </c>
      <c r="Y12">
        <f t="shared" si="0"/>
        <v>121.95121949999999</v>
      </c>
      <c r="AA12">
        <v>1650</v>
      </c>
      <c r="AB12">
        <v>0</v>
      </c>
      <c r="AC12">
        <v>0</v>
      </c>
      <c r="AD12">
        <v>0</v>
      </c>
      <c r="AE12">
        <v>1735.17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6</v>
      </c>
      <c r="AT12">
        <v>121.95121949999999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4</v>
      </c>
      <c r="CY12">
        <f t="shared" si="6"/>
        <v>1650</v>
      </c>
      <c r="CZ12">
        <f t="shared" si="7"/>
        <v>1735.17</v>
      </c>
      <c r="DA12">
        <f t="shared" si="8"/>
        <v>9.92</v>
      </c>
      <c r="DB12">
        <f t="shared" si="1"/>
        <v>211606.1</v>
      </c>
      <c r="DC12">
        <f t="shared" si="2"/>
        <v>0</v>
      </c>
      <c r="DD12" t="s">
        <v>6</v>
      </c>
      <c r="DE12" t="s">
        <v>6</v>
      </c>
      <c r="DF12">
        <f t="shared" si="9"/>
        <v>68851.56</v>
      </c>
      <c r="DG12">
        <f t="shared" si="10"/>
        <v>0</v>
      </c>
      <c r="DH12">
        <f t="shared" si="11"/>
        <v>0</v>
      </c>
      <c r="DI12">
        <f t="shared" si="5"/>
        <v>0</v>
      </c>
      <c r="DJ12">
        <f t="shared" si="12"/>
        <v>68851.56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92784395</v>
      </c>
      <c r="C13">
        <v>92784471</v>
      </c>
      <c r="D13">
        <v>49527507</v>
      </c>
      <c r="E13">
        <v>1</v>
      </c>
      <c r="F13">
        <v>1</v>
      </c>
      <c r="G13">
        <v>1</v>
      </c>
      <c r="H13">
        <v>3</v>
      </c>
      <c r="I13" t="s">
        <v>220</v>
      </c>
      <c r="J13" t="s">
        <v>221</v>
      </c>
      <c r="K13" t="s">
        <v>222</v>
      </c>
      <c r="L13">
        <v>1339</v>
      </c>
      <c r="N13">
        <v>1007</v>
      </c>
      <c r="O13" t="s">
        <v>62</v>
      </c>
      <c r="P13" t="s">
        <v>62</v>
      </c>
      <c r="Q13">
        <v>1</v>
      </c>
      <c r="W13">
        <v>0</v>
      </c>
      <c r="X13">
        <v>458429195</v>
      </c>
      <c r="Y13">
        <f t="shared" si="0"/>
        <v>15.95</v>
      </c>
      <c r="AA13">
        <v>595.1</v>
      </c>
      <c r="AB13">
        <v>0</v>
      </c>
      <c r="AC13">
        <v>0</v>
      </c>
      <c r="AD13">
        <v>0</v>
      </c>
      <c r="AE13">
        <v>59.99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15.95</v>
      </c>
      <c r="AU13" t="s">
        <v>6</v>
      </c>
      <c r="AV13">
        <v>0</v>
      </c>
      <c r="AW13">
        <v>2</v>
      </c>
      <c r="AX13">
        <v>92784496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0.52315999999999996</v>
      </c>
      <c r="CY13">
        <f t="shared" si="6"/>
        <v>595.1</v>
      </c>
      <c r="CZ13">
        <f t="shared" si="7"/>
        <v>59.99</v>
      </c>
      <c r="DA13">
        <f t="shared" si="8"/>
        <v>9.92</v>
      </c>
      <c r="DB13">
        <f t="shared" si="1"/>
        <v>956.84</v>
      </c>
      <c r="DC13">
        <f t="shared" si="2"/>
        <v>0</v>
      </c>
      <c r="DD13" t="s">
        <v>6</v>
      </c>
      <c r="DE13" t="s">
        <v>6</v>
      </c>
      <c r="DF13">
        <f t="shared" si="9"/>
        <v>311.33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311.33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92784395</v>
      </c>
      <c r="C14">
        <v>92784471</v>
      </c>
      <c r="D14">
        <v>49528288</v>
      </c>
      <c r="E14">
        <v>1</v>
      </c>
      <c r="F14">
        <v>1</v>
      </c>
      <c r="G14">
        <v>1</v>
      </c>
      <c r="H14">
        <v>3</v>
      </c>
      <c r="I14" t="s">
        <v>60</v>
      </c>
      <c r="J14" t="s">
        <v>63</v>
      </c>
      <c r="K14" t="s">
        <v>61</v>
      </c>
      <c r="L14">
        <v>1339</v>
      </c>
      <c r="N14">
        <v>1007</v>
      </c>
      <c r="O14" t="s">
        <v>62</v>
      </c>
      <c r="P14" t="s">
        <v>62</v>
      </c>
      <c r="Q14">
        <v>1</v>
      </c>
      <c r="W14">
        <v>0</v>
      </c>
      <c r="X14">
        <v>2039656126</v>
      </c>
      <c r="Y14">
        <f t="shared" si="0"/>
        <v>8.7804877999999995</v>
      </c>
      <c r="AA14">
        <v>5880.18</v>
      </c>
      <c r="AB14">
        <v>0</v>
      </c>
      <c r="AC14">
        <v>0</v>
      </c>
      <c r="AD14">
        <v>0</v>
      </c>
      <c r="AE14">
        <v>592.76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8.7804877999999995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0.28799999999999998</v>
      </c>
      <c r="CY14">
        <f t="shared" si="6"/>
        <v>5880.18</v>
      </c>
      <c r="CZ14">
        <f t="shared" si="7"/>
        <v>592.76</v>
      </c>
      <c r="DA14">
        <f t="shared" si="8"/>
        <v>9.92</v>
      </c>
      <c r="DB14">
        <f t="shared" si="1"/>
        <v>5204.72</v>
      </c>
      <c r="DC14">
        <f t="shared" si="2"/>
        <v>0</v>
      </c>
      <c r="DD14" t="s">
        <v>6</v>
      </c>
      <c r="DE14" t="s">
        <v>6</v>
      </c>
      <c r="DF14">
        <f t="shared" si="9"/>
        <v>1693.49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1693.49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92784395</v>
      </c>
      <c r="C15">
        <v>92784471</v>
      </c>
      <c r="D15">
        <v>49528336</v>
      </c>
      <c r="E15">
        <v>1</v>
      </c>
      <c r="F15">
        <v>1</v>
      </c>
      <c r="G15">
        <v>1</v>
      </c>
      <c r="H15">
        <v>3</v>
      </c>
      <c r="I15" t="s">
        <v>223</v>
      </c>
      <c r="J15" t="s">
        <v>224</v>
      </c>
      <c r="K15" t="s">
        <v>225</v>
      </c>
      <c r="L15">
        <v>1339</v>
      </c>
      <c r="N15">
        <v>1007</v>
      </c>
      <c r="O15" t="s">
        <v>62</v>
      </c>
      <c r="P15" t="s">
        <v>62</v>
      </c>
      <c r="Q15">
        <v>1</v>
      </c>
      <c r="W15">
        <v>0</v>
      </c>
      <c r="X15">
        <v>-329286687</v>
      </c>
      <c r="Y15">
        <f t="shared" si="0"/>
        <v>5.66</v>
      </c>
      <c r="AA15">
        <v>5582.38</v>
      </c>
      <c r="AB15">
        <v>0</v>
      </c>
      <c r="AC15">
        <v>0</v>
      </c>
      <c r="AD15">
        <v>0</v>
      </c>
      <c r="AE15">
        <v>562.74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5.66</v>
      </c>
      <c r="AU15" t="s">
        <v>6</v>
      </c>
      <c r="AV15">
        <v>0</v>
      </c>
      <c r="AW15">
        <v>2</v>
      </c>
      <c r="AX15">
        <v>92784497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0.18564800000000001</v>
      </c>
      <c r="CY15">
        <f t="shared" si="6"/>
        <v>5582.38</v>
      </c>
      <c r="CZ15">
        <f t="shared" si="7"/>
        <v>562.74</v>
      </c>
      <c r="DA15">
        <f t="shared" si="8"/>
        <v>9.92</v>
      </c>
      <c r="DB15">
        <f t="shared" si="1"/>
        <v>3185.11</v>
      </c>
      <c r="DC15">
        <f t="shared" si="2"/>
        <v>0</v>
      </c>
      <c r="DD15" t="s">
        <v>6</v>
      </c>
      <c r="DE15" t="s">
        <v>6</v>
      </c>
      <c r="DF15">
        <f t="shared" si="9"/>
        <v>1036.3599999999999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1036.3599999999999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92784395</v>
      </c>
      <c r="C16">
        <v>92784471</v>
      </c>
      <c r="D16">
        <v>49541217</v>
      </c>
      <c r="E16">
        <v>1</v>
      </c>
      <c r="F16">
        <v>1</v>
      </c>
      <c r="G16">
        <v>1</v>
      </c>
      <c r="H16">
        <v>3</v>
      </c>
      <c r="I16" t="s">
        <v>226</v>
      </c>
      <c r="J16" t="s">
        <v>227</v>
      </c>
      <c r="K16" t="s">
        <v>228</v>
      </c>
      <c r="L16">
        <v>1348</v>
      </c>
      <c r="N16">
        <v>1009</v>
      </c>
      <c r="O16" t="s">
        <v>42</v>
      </c>
      <c r="P16" t="s">
        <v>42</v>
      </c>
      <c r="Q16">
        <v>1000</v>
      </c>
      <c r="W16">
        <v>0</v>
      </c>
      <c r="X16">
        <v>-807853778</v>
      </c>
      <c r="Y16">
        <f t="shared" si="0"/>
        <v>0.11600000000000001</v>
      </c>
      <c r="AA16">
        <v>59410.879999999997</v>
      </c>
      <c r="AB16">
        <v>0</v>
      </c>
      <c r="AC16">
        <v>0</v>
      </c>
      <c r="AD16">
        <v>0</v>
      </c>
      <c r="AE16">
        <v>5989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0.11600000000000001</v>
      </c>
      <c r="AU16" t="s">
        <v>6</v>
      </c>
      <c r="AV16">
        <v>0</v>
      </c>
      <c r="AW16">
        <v>2</v>
      </c>
      <c r="AX16">
        <v>92784499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3.8048000000000001E-3</v>
      </c>
      <c r="CY16">
        <f t="shared" si="6"/>
        <v>59410.879999999997</v>
      </c>
      <c r="CZ16">
        <f t="shared" si="7"/>
        <v>5989</v>
      </c>
      <c r="DA16">
        <f t="shared" si="8"/>
        <v>9.92</v>
      </c>
      <c r="DB16">
        <f t="shared" si="1"/>
        <v>694.72</v>
      </c>
      <c r="DC16">
        <f t="shared" si="2"/>
        <v>0</v>
      </c>
      <c r="DD16" t="s">
        <v>6</v>
      </c>
      <c r="DE16" t="s">
        <v>6</v>
      </c>
      <c r="DF16">
        <f t="shared" si="9"/>
        <v>226.05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226.05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92784395</v>
      </c>
      <c r="C17">
        <v>92784471</v>
      </c>
      <c r="D17">
        <v>49554249</v>
      </c>
      <c r="E17">
        <v>1</v>
      </c>
      <c r="F17">
        <v>1</v>
      </c>
      <c r="G17">
        <v>1</v>
      </c>
      <c r="H17">
        <v>3</v>
      </c>
      <c r="I17" t="s">
        <v>229</v>
      </c>
      <c r="J17" t="s">
        <v>230</v>
      </c>
      <c r="K17" t="s">
        <v>231</v>
      </c>
      <c r="L17">
        <v>1348</v>
      </c>
      <c r="N17">
        <v>1009</v>
      </c>
      <c r="O17" t="s">
        <v>42</v>
      </c>
      <c r="P17" t="s">
        <v>42</v>
      </c>
      <c r="Q17">
        <v>1000</v>
      </c>
      <c r="W17">
        <v>0</v>
      </c>
      <c r="X17">
        <v>264248573</v>
      </c>
      <c r="Y17">
        <f t="shared" si="0"/>
        <v>3.2000000000000002E-3</v>
      </c>
      <c r="AA17">
        <v>154950.39999999999</v>
      </c>
      <c r="AB17">
        <v>0</v>
      </c>
      <c r="AC17">
        <v>0</v>
      </c>
      <c r="AD17">
        <v>0</v>
      </c>
      <c r="AE17">
        <v>15620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3.2000000000000002E-3</v>
      </c>
      <c r="AU17" t="s">
        <v>6</v>
      </c>
      <c r="AV17">
        <v>0</v>
      </c>
      <c r="AW17">
        <v>2</v>
      </c>
      <c r="AX17">
        <v>92784500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1.05E-4</v>
      </c>
      <c r="CY17">
        <f t="shared" si="6"/>
        <v>154950.39999999999</v>
      </c>
      <c r="CZ17">
        <f t="shared" si="7"/>
        <v>15620</v>
      </c>
      <c r="DA17">
        <f t="shared" si="8"/>
        <v>9.92</v>
      </c>
      <c r="DB17">
        <f t="shared" si="1"/>
        <v>49.98</v>
      </c>
      <c r="DC17">
        <f t="shared" si="2"/>
        <v>0</v>
      </c>
      <c r="DD17" t="s">
        <v>6</v>
      </c>
      <c r="DE17" t="s">
        <v>6</v>
      </c>
      <c r="DF17">
        <f t="shared" si="9"/>
        <v>16.27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16.27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92784395</v>
      </c>
      <c r="C18">
        <v>92784471</v>
      </c>
      <c r="D18">
        <v>49554500</v>
      </c>
      <c r="E18">
        <v>1</v>
      </c>
      <c r="F18">
        <v>1</v>
      </c>
      <c r="G18">
        <v>1</v>
      </c>
      <c r="H18">
        <v>3</v>
      </c>
      <c r="I18" t="s">
        <v>232</v>
      </c>
      <c r="J18" t="s">
        <v>233</v>
      </c>
      <c r="K18" t="s">
        <v>234</v>
      </c>
      <c r="L18">
        <v>1346</v>
      </c>
      <c r="N18">
        <v>1009</v>
      </c>
      <c r="O18" t="s">
        <v>31</v>
      </c>
      <c r="P18" t="s">
        <v>31</v>
      </c>
      <c r="Q18">
        <v>1</v>
      </c>
      <c r="W18">
        <v>0</v>
      </c>
      <c r="X18">
        <v>639726700</v>
      </c>
      <c r="Y18">
        <f t="shared" si="0"/>
        <v>0.94</v>
      </c>
      <c r="AA18">
        <v>149.99</v>
      </c>
      <c r="AB18">
        <v>0</v>
      </c>
      <c r="AC18">
        <v>0</v>
      </c>
      <c r="AD18">
        <v>0</v>
      </c>
      <c r="AE18">
        <v>15.12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0.94</v>
      </c>
      <c r="AU18" t="s">
        <v>6</v>
      </c>
      <c r="AV18">
        <v>0</v>
      </c>
      <c r="AW18">
        <v>2</v>
      </c>
      <c r="AX18">
        <v>92784501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3.0831999999999998E-2</v>
      </c>
      <c r="CY18">
        <f t="shared" si="6"/>
        <v>149.99</v>
      </c>
      <c r="CZ18">
        <f t="shared" si="7"/>
        <v>15.12</v>
      </c>
      <c r="DA18">
        <f t="shared" si="8"/>
        <v>9.92</v>
      </c>
      <c r="DB18">
        <f t="shared" si="1"/>
        <v>14.21</v>
      </c>
      <c r="DC18">
        <f t="shared" si="2"/>
        <v>0</v>
      </c>
      <c r="DD18" t="s">
        <v>6</v>
      </c>
      <c r="DE18" t="s">
        <v>6</v>
      </c>
      <c r="DF18">
        <f t="shared" si="9"/>
        <v>4.62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4.62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92784395</v>
      </c>
      <c r="C19">
        <v>92784471</v>
      </c>
      <c r="D19">
        <v>49555187</v>
      </c>
      <c r="E19">
        <v>1</v>
      </c>
      <c r="F19">
        <v>1</v>
      </c>
      <c r="G19">
        <v>1</v>
      </c>
      <c r="H19">
        <v>3</v>
      </c>
      <c r="I19" t="s">
        <v>235</v>
      </c>
      <c r="J19" t="s">
        <v>236</v>
      </c>
      <c r="K19" t="s">
        <v>237</v>
      </c>
      <c r="L19">
        <v>1348</v>
      </c>
      <c r="N19">
        <v>1009</v>
      </c>
      <c r="O19" t="s">
        <v>42</v>
      </c>
      <c r="P19" t="s">
        <v>42</v>
      </c>
      <c r="Q19">
        <v>1000</v>
      </c>
      <c r="W19">
        <v>0</v>
      </c>
      <c r="X19">
        <v>-1464115817</v>
      </c>
      <c r="Y19">
        <f t="shared" si="0"/>
        <v>3.96E-3</v>
      </c>
      <c r="AA19">
        <v>206088</v>
      </c>
      <c r="AB19">
        <v>0</v>
      </c>
      <c r="AC19">
        <v>0</v>
      </c>
      <c r="AD19">
        <v>0</v>
      </c>
      <c r="AE19">
        <v>20775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3.96E-3</v>
      </c>
      <c r="AU19" t="s">
        <v>6</v>
      </c>
      <c r="AV19">
        <v>0</v>
      </c>
      <c r="AW19">
        <v>2</v>
      </c>
      <c r="AX19">
        <v>92784502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ROUND(Y19*Source!I28,7)</f>
        <v>1.2990000000000001E-4</v>
      </c>
      <c r="CY19">
        <f t="shared" si="6"/>
        <v>206088</v>
      </c>
      <c r="CZ19">
        <f t="shared" si="7"/>
        <v>20775</v>
      </c>
      <c r="DA19">
        <f t="shared" si="8"/>
        <v>9.92</v>
      </c>
      <c r="DB19">
        <f t="shared" si="1"/>
        <v>82.27</v>
      </c>
      <c r="DC19">
        <f t="shared" si="2"/>
        <v>0</v>
      </c>
      <c r="DD19" t="s">
        <v>6</v>
      </c>
      <c r="DE19" t="s">
        <v>6</v>
      </c>
      <c r="DF19">
        <f t="shared" si="9"/>
        <v>26.77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26.77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92784395</v>
      </c>
      <c r="C20">
        <v>92784471</v>
      </c>
      <c r="D20">
        <v>49555354</v>
      </c>
      <c r="E20">
        <v>1</v>
      </c>
      <c r="F20">
        <v>1</v>
      </c>
      <c r="G20">
        <v>1</v>
      </c>
      <c r="H20">
        <v>3</v>
      </c>
      <c r="I20" t="s">
        <v>238</v>
      </c>
      <c r="J20" t="s">
        <v>239</v>
      </c>
      <c r="K20" t="s">
        <v>240</v>
      </c>
      <c r="L20">
        <v>1348</v>
      </c>
      <c r="N20">
        <v>1009</v>
      </c>
      <c r="O20" t="s">
        <v>42</v>
      </c>
      <c r="P20" t="s">
        <v>42</v>
      </c>
      <c r="Q20">
        <v>1000</v>
      </c>
      <c r="W20">
        <v>0</v>
      </c>
      <c r="X20">
        <v>-1250693108</v>
      </c>
      <c r="Y20">
        <f t="shared" si="0"/>
        <v>5.5999999999999995E-4</v>
      </c>
      <c r="AA20">
        <v>103812.8</v>
      </c>
      <c r="AB20">
        <v>0</v>
      </c>
      <c r="AC20">
        <v>0</v>
      </c>
      <c r="AD20">
        <v>0</v>
      </c>
      <c r="AE20">
        <v>10465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5.5999999999999995E-4</v>
      </c>
      <c r="AU20" t="s">
        <v>6</v>
      </c>
      <c r="AV20">
        <v>0</v>
      </c>
      <c r="AW20">
        <v>2</v>
      </c>
      <c r="AX20">
        <v>92784503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ROUND(Y20*Source!I28,7)</f>
        <v>1.84E-5</v>
      </c>
      <c r="CY20">
        <f t="shared" si="6"/>
        <v>103812.8</v>
      </c>
      <c r="CZ20">
        <f t="shared" si="7"/>
        <v>10465</v>
      </c>
      <c r="DA20">
        <f t="shared" si="8"/>
        <v>9.92</v>
      </c>
      <c r="DB20">
        <f t="shared" si="1"/>
        <v>5.86</v>
      </c>
      <c r="DC20">
        <f t="shared" si="2"/>
        <v>0</v>
      </c>
      <c r="DD20" t="s">
        <v>6</v>
      </c>
      <c r="DE20" t="s">
        <v>6</v>
      </c>
      <c r="DF20">
        <f t="shared" si="9"/>
        <v>1.91</v>
      </c>
      <c r="DG20">
        <f t="shared" si="10"/>
        <v>0</v>
      </c>
      <c r="DH20">
        <f t="shared" si="11"/>
        <v>0</v>
      </c>
      <c r="DI20">
        <f t="shared" si="5"/>
        <v>0</v>
      </c>
      <c r="DJ20">
        <f t="shared" si="12"/>
        <v>1.91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92784395</v>
      </c>
      <c r="C21">
        <v>92784507</v>
      </c>
      <c r="D21">
        <v>49510715</v>
      </c>
      <c r="E21">
        <v>70</v>
      </c>
      <c r="F21">
        <v>1</v>
      </c>
      <c r="G21">
        <v>1</v>
      </c>
      <c r="H21">
        <v>1</v>
      </c>
      <c r="I21" t="s">
        <v>241</v>
      </c>
      <c r="J21" t="s">
        <v>6</v>
      </c>
      <c r="K21" t="s">
        <v>242</v>
      </c>
      <c r="L21">
        <v>1191</v>
      </c>
      <c r="N21">
        <v>1013</v>
      </c>
      <c r="O21" t="s">
        <v>198</v>
      </c>
      <c r="P21" t="s">
        <v>198</v>
      </c>
      <c r="Q21">
        <v>1</v>
      </c>
      <c r="W21">
        <v>0</v>
      </c>
      <c r="X21">
        <v>1049124552</v>
      </c>
      <c r="Y21">
        <f t="shared" si="0"/>
        <v>69</v>
      </c>
      <c r="AA21">
        <v>0</v>
      </c>
      <c r="AB21">
        <v>0</v>
      </c>
      <c r="AC21">
        <v>0</v>
      </c>
      <c r="AD21">
        <v>382.57</v>
      </c>
      <c r="AE21">
        <v>0</v>
      </c>
      <c r="AF21">
        <v>0</v>
      </c>
      <c r="AG21">
        <v>0</v>
      </c>
      <c r="AH21">
        <v>8.5299999999999994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69</v>
      </c>
      <c r="AU21" t="s">
        <v>6</v>
      </c>
      <c r="AV21">
        <v>1</v>
      </c>
      <c r="AW21">
        <v>2</v>
      </c>
      <c r="AX21">
        <v>92784511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ROUND(AT21*Source!I32*AH21*AL21,2)</f>
        <v>263.97000000000003</v>
      </c>
      <c r="CV21">
        <f>ROUND(Y21*Source!I32,7)</f>
        <v>0.69</v>
      </c>
      <c r="CW21">
        <v>0</v>
      </c>
      <c r="CX21">
        <f>ROUND(Y21*Source!I32,7)</f>
        <v>0.69</v>
      </c>
      <c r="CY21">
        <f>AD21</f>
        <v>382.57</v>
      </c>
      <c r="CZ21">
        <f>AH21</f>
        <v>8.5299999999999994</v>
      </c>
      <c r="DA21">
        <f>AL21</f>
        <v>44.85</v>
      </c>
      <c r="DB21">
        <f t="shared" si="1"/>
        <v>588.57000000000005</v>
      </c>
      <c r="DC21">
        <f t="shared" si="2"/>
        <v>0</v>
      </c>
      <c r="DD21" t="s">
        <v>6</v>
      </c>
      <c r="DE21" t="s">
        <v>6</v>
      </c>
      <c r="DF21">
        <f>ROUND(ROUND(AE21,2)*CX21,2)</f>
        <v>0</v>
      </c>
      <c r="DG21">
        <f t="shared" si="10"/>
        <v>0</v>
      </c>
      <c r="DH21">
        <f t="shared" si="11"/>
        <v>0</v>
      </c>
      <c r="DI21">
        <f>ROUND(ROUND(AH21*AL21,2)*CX21,2)</f>
        <v>263.97000000000003</v>
      </c>
      <c r="DJ21">
        <f>DI21</f>
        <v>263.97000000000003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92784395</v>
      </c>
      <c r="C22">
        <v>92784507</v>
      </c>
      <c r="D22">
        <v>49541217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1348</v>
      </c>
      <c r="N22">
        <v>1009</v>
      </c>
      <c r="O22" t="s">
        <v>42</v>
      </c>
      <c r="P22" t="s">
        <v>42</v>
      </c>
      <c r="Q22">
        <v>1000</v>
      </c>
      <c r="W22">
        <v>0</v>
      </c>
      <c r="X22">
        <v>-807853778</v>
      </c>
      <c r="Y22">
        <f t="shared" si="0"/>
        <v>4.8000000000000001E-2</v>
      </c>
      <c r="AA22">
        <v>59410.879999999997</v>
      </c>
      <c r="AB22">
        <v>0</v>
      </c>
      <c r="AC22">
        <v>0</v>
      </c>
      <c r="AD22">
        <v>0</v>
      </c>
      <c r="AE22">
        <v>5989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4.8000000000000001E-2</v>
      </c>
      <c r="AU22" t="s">
        <v>6</v>
      </c>
      <c r="AV22">
        <v>0</v>
      </c>
      <c r="AW22">
        <v>2</v>
      </c>
      <c r="AX22">
        <v>92784513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4.8000000000000001E-4</v>
      </c>
      <c r="CY22">
        <f>AA22</f>
        <v>59410.879999999997</v>
      </c>
      <c r="CZ22">
        <f>AE22</f>
        <v>5989</v>
      </c>
      <c r="DA22">
        <f>AI22</f>
        <v>9.92</v>
      </c>
      <c r="DB22">
        <f t="shared" si="1"/>
        <v>287.47000000000003</v>
      </c>
      <c r="DC22">
        <f t="shared" si="2"/>
        <v>0</v>
      </c>
      <c r="DD22" t="s">
        <v>6</v>
      </c>
      <c r="DE22" t="s">
        <v>6</v>
      </c>
      <c r="DF22">
        <f>ROUND(ROUND(AE22*AI22,2)*CX22,2)</f>
        <v>28.52</v>
      </c>
      <c r="DG22">
        <f t="shared" si="10"/>
        <v>0</v>
      </c>
      <c r="DH22">
        <f t="shared" si="11"/>
        <v>0</v>
      </c>
      <c r="DI22">
        <f>ROUND(ROUND(AH22,2)*CX22,2)</f>
        <v>0</v>
      </c>
      <c r="DJ22">
        <f>DF22</f>
        <v>28.52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92784395</v>
      </c>
      <c r="C23">
        <v>92784507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69</v>
      </c>
      <c r="J23" t="s">
        <v>6</v>
      </c>
      <c r="K23" t="s">
        <v>70</v>
      </c>
      <c r="L23">
        <v>1371</v>
      </c>
      <c r="N23">
        <v>1013</v>
      </c>
      <c r="O23" t="s">
        <v>51</v>
      </c>
      <c r="P23" t="s">
        <v>51</v>
      </c>
      <c r="Q23">
        <v>1</v>
      </c>
      <c r="W23">
        <v>0</v>
      </c>
      <c r="X23">
        <v>835245918</v>
      </c>
      <c r="Y23">
        <f t="shared" si="0"/>
        <v>100</v>
      </c>
      <c r="AA23">
        <v>980</v>
      </c>
      <c r="AB23">
        <v>0</v>
      </c>
      <c r="AC23">
        <v>0</v>
      </c>
      <c r="AD23">
        <v>0</v>
      </c>
      <c r="AE23">
        <v>1030.5899999999999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100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1</v>
      </c>
      <c r="CY23">
        <f>AA23</f>
        <v>980</v>
      </c>
      <c r="CZ23">
        <f>AE23</f>
        <v>1030.5899999999999</v>
      </c>
      <c r="DA23">
        <f>AI23</f>
        <v>9.92</v>
      </c>
      <c r="DB23">
        <f t="shared" si="1"/>
        <v>103059</v>
      </c>
      <c r="DC23">
        <f t="shared" si="2"/>
        <v>0</v>
      </c>
      <c r="DD23" t="s">
        <v>6</v>
      </c>
      <c r="DE23" t="s">
        <v>6</v>
      </c>
      <c r="DF23">
        <f>ROUND(ROUND(AE23*AI23,2)*CX23,2)</f>
        <v>10223.450000000001</v>
      </c>
      <c r="DG23">
        <f t="shared" si="10"/>
        <v>0</v>
      </c>
      <c r="DH23">
        <f t="shared" si="11"/>
        <v>0</v>
      </c>
      <c r="DI23">
        <f>ROUND(ROUND(AH23,2)*CX23,2)</f>
        <v>0</v>
      </c>
      <c r="DJ23">
        <f>DF23</f>
        <v>10223.450000000001</v>
      </c>
      <c r="DK23">
        <v>0</v>
      </c>
      <c r="DL23" t="s">
        <v>6</v>
      </c>
      <c r="DM23">
        <v>0</v>
      </c>
      <c r="DN23" t="s">
        <v>6</v>
      </c>
      <c r="DO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92784465</v>
      </c>
      <c r="C1">
        <v>92784460</v>
      </c>
      <c r="D1">
        <v>49510773</v>
      </c>
      <c r="E1">
        <v>70</v>
      </c>
      <c r="F1">
        <v>1</v>
      </c>
      <c r="G1">
        <v>1</v>
      </c>
      <c r="H1">
        <v>1</v>
      </c>
      <c r="I1" t="s">
        <v>196</v>
      </c>
      <c r="J1" t="s">
        <v>6</v>
      </c>
      <c r="K1" t="s">
        <v>197</v>
      </c>
      <c r="L1">
        <v>1191</v>
      </c>
      <c r="N1">
        <v>1013</v>
      </c>
      <c r="O1" t="s">
        <v>198</v>
      </c>
      <c r="P1" t="s">
        <v>198</v>
      </c>
      <c r="Q1">
        <v>1</v>
      </c>
      <c r="X1">
        <v>5.25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6</v>
      </c>
      <c r="AG1">
        <v>5.25</v>
      </c>
      <c r="AH1">
        <v>2</v>
      </c>
      <c r="AI1">
        <v>92784461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92784466</v>
      </c>
      <c r="C2">
        <v>92784460</v>
      </c>
      <c r="D2">
        <v>49510918</v>
      </c>
      <c r="E2">
        <v>70</v>
      </c>
      <c r="F2">
        <v>1</v>
      </c>
      <c r="G2">
        <v>1</v>
      </c>
      <c r="H2">
        <v>3</v>
      </c>
      <c r="I2" t="s">
        <v>243</v>
      </c>
      <c r="J2" t="s">
        <v>6</v>
      </c>
      <c r="K2" t="s">
        <v>244</v>
      </c>
      <c r="L2">
        <v>1346</v>
      </c>
      <c r="N2">
        <v>1009</v>
      </c>
      <c r="O2" t="s">
        <v>31</v>
      </c>
      <c r="P2" t="s">
        <v>31</v>
      </c>
      <c r="Q2">
        <v>1</v>
      </c>
      <c r="X2">
        <v>55.55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6</v>
      </c>
      <c r="AG2">
        <v>55.55</v>
      </c>
      <c r="AH2">
        <v>3</v>
      </c>
      <c r="AI2">
        <v>-1</v>
      </c>
      <c r="AJ2" t="s">
        <v>6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92784467</v>
      </c>
      <c r="C3">
        <v>92784460</v>
      </c>
      <c r="D3">
        <v>49522393</v>
      </c>
      <c r="E3">
        <v>1</v>
      </c>
      <c r="F3">
        <v>1</v>
      </c>
      <c r="G3">
        <v>1</v>
      </c>
      <c r="H3">
        <v>3</v>
      </c>
      <c r="I3" t="s">
        <v>40</v>
      </c>
      <c r="J3" t="s">
        <v>43</v>
      </c>
      <c r="K3" t="s">
        <v>41</v>
      </c>
      <c r="L3">
        <v>1348</v>
      </c>
      <c r="N3">
        <v>1009</v>
      </c>
      <c r="O3" t="s">
        <v>42</v>
      </c>
      <c r="P3" t="s">
        <v>42</v>
      </c>
      <c r="Q3">
        <v>1000</v>
      </c>
      <c r="X3">
        <v>3.0999999999999999E-3</v>
      </c>
      <c r="Y3">
        <v>437.82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3.0999999999999999E-3</v>
      </c>
      <c r="AH3">
        <v>2</v>
      </c>
      <c r="AI3">
        <v>92784462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92784468</v>
      </c>
      <c r="C4">
        <v>92784460</v>
      </c>
      <c r="D4">
        <v>49523586</v>
      </c>
      <c r="E4">
        <v>1</v>
      </c>
      <c r="F4">
        <v>1</v>
      </c>
      <c r="G4">
        <v>1</v>
      </c>
      <c r="H4">
        <v>3</v>
      </c>
      <c r="I4" t="s">
        <v>199</v>
      </c>
      <c r="J4" t="s">
        <v>200</v>
      </c>
      <c r="K4" t="s">
        <v>201</v>
      </c>
      <c r="L4">
        <v>1301</v>
      </c>
      <c r="N4">
        <v>1003</v>
      </c>
      <c r="O4" t="s">
        <v>202</v>
      </c>
      <c r="P4" t="s">
        <v>202</v>
      </c>
      <c r="Q4">
        <v>1</v>
      </c>
      <c r="X4">
        <v>96</v>
      </c>
      <c r="Y4">
        <v>2.7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96</v>
      </c>
      <c r="AH4">
        <v>2</v>
      </c>
      <c r="AI4">
        <v>92784463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92784488</v>
      </c>
      <c r="C5">
        <v>92784471</v>
      </c>
      <c r="D5">
        <v>49510711</v>
      </c>
      <c r="E5">
        <v>70</v>
      </c>
      <c r="F5">
        <v>1</v>
      </c>
      <c r="G5">
        <v>1</v>
      </c>
      <c r="H5">
        <v>1</v>
      </c>
      <c r="I5" t="s">
        <v>203</v>
      </c>
      <c r="J5" t="s">
        <v>6</v>
      </c>
      <c r="K5" t="s">
        <v>204</v>
      </c>
      <c r="L5">
        <v>1191</v>
      </c>
      <c r="N5">
        <v>1013</v>
      </c>
      <c r="O5" t="s">
        <v>198</v>
      </c>
      <c r="P5" t="s">
        <v>198</v>
      </c>
      <c r="Q5">
        <v>1</v>
      </c>
      <c r="X5">
        <v>407.37</v>
      </c>
      <c r="Y5">
        <v>0</v>
      </c>
      <c r="Z5">
        <v>0</v>
      </c>
      <c r="AA5">
        <v>0</v>
      </c>
      <c r="AB5">
        <v>8.4600000000000009</v>
      </c>
      <c r="AC5">
        <v>0</v>
      </c>
      <c r="AD5">
        <v>1</v>
      </c>
      <c r="AE5">
        <v>1</v>
      </c>
      <c r="AF5" t="s">
        <v>6</v>
      </c>
      <c r="AG5">
        <v>407.37</v>
      </c>
      <c r="AH5">
        <v>2</v>
      </c>
      <c r="AI5">
        <v>92784472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92784489</v>
      </c>
      <c r="C6">
        <v>92784471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205</v>
      </c>
      <c r="J6" t="s">
        <v>6</v>
      </c>
      <c r="K6" t="s">
        <v>206</v>
      </c>
      <c r="L6">
        <v>1191</v>
      </c>
      <c r="N6">
        <v>1013</v>
      </c>
      <c r="O6" t="s">
        <v>198</v>
      </c>
      <c r="P6" t="s">
        <v>198</v>
      </c>
      <c r="Q6">
        <v>1</v>
      </c>
      <c r="X6">
        <v>43.82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43.82</v>
      </c>
      <c r="AH6">
        <v>2</v>
      </c>
      <c r="AI6">
        <v>92784473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92784490</v>
      </c>
      <c r="C7">
        <v>92784471</v>
      </c>
      <c r="D7">
        <v>49672444</v>
      </c>
      <c r="E7">
        <v>1</v>
      </c>
      <c r="F7">
        <v>1</v>
      </c>
      <c r="G7">
        <v>1</v>
      </c>
      <c r="H7">
        <v>2</v>
      </c>
      <c r="I7" t="s">
        <v>207</v>
      </c>
      <c r="J7" t="s">
        <v>208</v>
      </c>
      <c r="K7" t="s">
        <v>209</v>
      </c>
      <c r="L7">
        <v>1367</v>
      </c>
      <c r="N7">
        <v>1011</v>
      </c>
      <c r="O7" t="s">
        <v>210</v>
      </c>
      <c r="P7" t="s">
        <v>210</v>
      </c>
      <c r="Q7">
        <v>1</v>
      </c>
      <c r="X7">
        <v>11.83</v>
      </c>
      <c r="Y7">
        <v>0</v>
      </c>
      <c r="Z7">
        <v>138.54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11.83</v>
      </c>
      <c r="AH7">
        <v>2</v>
      </c>
      <c r="AI7">
        <v>92784474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92784491</v>
      </c>
      <c r="C8">
        <v>92784471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211</v>
      </c>
      <c r="J8" t="s">
        <v>212</v>
      </c>
      <c r="K8" t="s">
        <v>213</v>
      </c>
      <c r="L8">
        <v>1367</v>
      </c>
      <c r="N8">
        <v>1011</v>
      </c>
      <c r="O8" t="s">
        <v>210</v>
      </c>
      <c r="P8" t="s">
        <v>210</v>
      </c>
      <c r="Q8">
        <v>1</v>
      </c>
      <c r="X8">
        <v>26.82</v>
      </c>
      <c r="Y8">
        <v>0</v>
      </c>
      <c r="Z8">
        <v>115.4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26.82</v>
      </c>
      <c r="AH8">
        <v>2</v>
      </c>
      <c r="AI8">
        <v>92784475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92784492</v>
      </c>
      <c r="C9">
        <v>92784471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214</v>
      </c>
      <c r="J9" t="s">
        <v>215</v>
      </c>
      <c r="K9" t="s">
        <v>216</v>
      </c>
      <c r="L9">
        <v>1367</v>
      </c>
      <c r="N9">
        <v>1011</v>
      </c>
      <c r="O9" t="s">
        <v>210</v>
      </c>
      <c r="P9" t="s">
        <v>210</v>
      </c>
      <c r="Q9">
        <v>1</v>
      </c>
      <c r="X9">
        <v>1.05</v>
      </c>
      <c r="Y9">
        <v>0</v>
      </c>
      <c r="Z9">
        <v>89.99</v>
      </c>
      <c r="AA9">
        <v>10.06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1.05</v>
      </c>
      <c r="AH9">
        <v>2</v>
      </c>
      <c r="AI9">
        <v>92784476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92784493</v>
      </c>
      <c r="C10">
        <v>92784471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217</v>
      </c>
      <c r="J10" t="s">
        <v>218</v>
      </c>
      <c r="K10" t="s">
        <v>219</v>
      </c>
      <c r="L10">
        <v>1367</v>
      </c>
      <c r="N10">
        <v>1011</v>
      </c>
      <c r="O10" t="s">
        <v>210</v>
      </c>
      <c r="P10" t="s">
        <v>210</v>
      </c>
      <c r="Q10">
        <v>1</v>
      </c>
      <c r="X10">
        <v>4.12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4.12</v>
      </c>
      <c r="AH10">
        <v>2</v>
      </c>
      <c r="AI10">
        <v>92784477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92784494</v>
      </c>
      <c r="C11">
        <v>92784471</v>
      </c>
      <c r="D11">
        <v>49510954</v>
      </c>
      <c r="E11">
        <v>70</v>
      </c>
      <c r="F11">
        <v>1</v>
      </c>
      <c r="G11">
        <v>1</v>
      </c>
      <c r="H11">
        <v>3</v>
      </c>
      <c r="I11" t="s">
        <v>245</v>
      </c>
      <c r="J11" t="s">
        <v>6</v>
      </c>
      <c r="K11" t="s">
        <v>246</v>
      </c>
      <c r="L11">
        <v>1371</v>
      </c>
      <c r="N11">
        <v>1013</v>
      </c>
      <c r="O11" t="s">
        <v>51</v>
      </c>
      <c r="P11" t="s">
        <v>51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6</v>
      </c>
      <c r="AG11">
        <v>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92784495</v>
      </c>
      <c r="C12">
        <v>92784471</v>
      </c>
      <c r="D12">
        <v>49510964</v>
      </c>
      <c r="E12">
        <v>70</v>
      </c>
      <c r="F12">
        <v>1</v>
      </c>
      <c r="G12">
        <v>1</v>
      </c>
      <c r="H12">
        <v>3</v>
      </c>
      <c r="I12" t="s">
        <v>247</v>
      </c>
      <c r="J12" t="s">
        <v>6</v>
      </c>
      <c r="K12" t="s">
        <v>248</v>
      </c>
      <c r="L12">
        <v>1348</v>
      </c>
      <c r="N12">
        <v>1009</v>
      </c>
      <c r="O12" t="s">
        <v>42</v>
      </c>
      <c r="P12" t="s">
        <v>42</v>
      </c>
      <c r="Q12">
        <v>1000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92784496</v>
      </c>
      <c r="C13">
        <v>92784471</v>
      </c>
      <c r="D13">
        <v>49527507</v>
      </c>
      <c r="E13">
        <v>1</v>
      </c>
      <c r="F13">
        <v>1</v>
      </c>
      <c r="G13">
        <v>1</v>
      </c>
      <c r="H13">
        <v>3</v>
      </c>
      <c r="I13" t="s">
        <v>220</v>
      </c>
      <c r="J13" t="s">
        <v>221</v>
      </c>
      <c r="K13" t="s">
        <v>222</v>
      </c>
      <c r="L13">
        <v>1339</v>
      </c>
      <c r="N13">
        <v>1007</v>
      </c>
      <c r="O13" t="s">
        <v>62</v>
      </c>
      <c r="P13" t="s">
        <v>62</v>
      </c>
      <c r="Q13">
        <v>1</v>
      </c>
      <c r="X13">
        <v>15.95</v>
      </c>
      <c r="Y13">
        <v>59.99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15.95</v>
      </c>
      <c r="AH13">
        <v>2</v>
      </c>
      <c r="AI13">
        <v>92784479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92784497</v>
      </c>
      <c r="C14">
        <v>92784471</v>
      </c>
      <c r="D14">
        <v>49528336</v>
      </c>
      <c r="E14">
        <v>1</v>
      </c>
      <c r="F14">
        <v>1</v>
      </c>
      <c r="G14">
        <v>1</v>
      </c>
      <c r="H14">
        <v>3</v>
      </c>
      <c r="I14" t="s">
        <v>223</v>
      </c>
      <c r="J14" t="s">
        <v>224</v>
      </c>
      <c r="K14" t="s">
        <v>225</v>
      </c>
      <c r="L14">
        <v>1339</v>
      </c>
      <c r="N14">
        <v>1007</v>
      </c>
      <c r="O14" t="s">
        <v>62</v>
      </c>
      <c r="P14" t="s">
        <v>62</v>
      </c>
      <c r="Q14">
        <v>1</v>
      </c>
      <c r="X14">
        <v>5.66</v>
      </c>
      <c r="Y14">
        <v>562.74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5.66</v>
      </c>
      <c r="AH14">
        <v>2</v>
      </c>
      <c r="AI14">
        <v>92784480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92784498</v>
      </c>
      <c r="C15">
        <v>92784471</v>
      </c>
      <c r="D15">
        <v>49512081</v>
      </c>
      <c r="E15">
        <v>70</v>
      </c>
      <c r="F15">
        <v>1</v>
      </c>
      <c r="G15">
        <v>1</v>
      </c>
      <c r="H15">
        <v>3</v>
      </c>
      <c r="I15" t="s">
        <v>249</v>
      </c>
      <c r="J15" t="s">
        <v>6</v>
      </c>
      <c r="K15" t="s">
        <v>250</v>
      </c>
      <c r="L15">
        <v>1339</v>
      </c>
      <c r="N15">
        <v>1007</v>
      </c>
      <c r="O15" t="s">
        <v>62</v>
      </c>
      <c r="P15" t="s">
        <v>62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6</v>
      </c>
      <c r="AG15">
        <v>0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92784499</v>
      </c>
      <c r="C16">
        <v>92784471</v>
      </c>
      <c r="D16">
        <v>49541217</v>
      </c>
      <c r="E16">
        <v>1</v>
      </c>
      <c r="F16">
        <v>1</v>
      </c>
      <c r="G16">
        <v>1</v>
      </c>
      <c r="H16">
        <v>3</v>
      </c>
      <c r="I16" t="s">
        <v>226</v>
      </c>
      <c r="J16" t="s">
        <v>227</v>
      </c>
      <c r="K16" t="s">
        <v>228</v>
      </c>
      <c r="L16">
        <v>1348</v>
      </c>
      <c r="N16">
        <v>1009</v>
      </c>
      <c r="O16" t="s">
        <v>42</v>
      </c>
      <c r="P16" t="s">
        <v>42</v>
      </c>
      <c r="Q16">
        <v>1000</v>
      </c>
      <c r="X16">
        <v>0.11600000000000001</v>
      </c>
      <c r="Y16">
        <v>5989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0.11600000000000001</v>
      </c>
      <c r="AH16">
        <v>2</v>
      </c>
      <c r="AI16">
        <v>92784482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92784500</v>
      </c>
      <c r="C17">
        <v>92784471</v>
      </c>
      <c r="D17">
        <v>49554249</v>
      </c>
      <c r="E17">
        <v>1</v>
      </c>
      <c r="F17">
        <v>1</v>
      </c>
      <c r="G17">
        <v>1</v>
      </c>
      <c r="H17">
        <v>3</v>
      </c>
      <c r="I17" t="s">
        <v>229</v>
      </c>
      <c r="J17" t="s">
        <v>230</v>
      </c>
      <c r="K17" t="s">
        <v>231</v>
      </c>
      <c r="L17">
        <v>1348</v>
      </c>
      <c r="N17">
        <v>1009</v>
      </c>
      <c r="O17" t="s">
        <v>42</v>
      </c>
      <c r="P17" t="s">
        <v>42</v>
      </c>
      <c r="Q17">
        <v>1000</v>
      </c>
      <c r="X17">
        <v>3.2000000000000002E-3</v>
      </c>
      <c r="Y17">
        <v>15620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3.2000000000000002E-3</v>
      </c>
      <c r="AH17">
        <v>2</v>
      </c>
      <c r="AI17">
        <v>92784483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92784501</v>
      </c>
      <c r="C18">
        <v>92784471</v>
      </c>
      <c r="D18">
        <v>49554500</v>
      </c>
      <c r="E18">
        <v>1</v>
      </c>
      <c r="F18">
        <v>1</v>
      </c>
      <c r="G18">
        <v>1</v>
      </c>
      <c r="H18">
        <v>3</v>
      </c>
      <c r="I18" t="s">
        <v>232</v>
      </c>
      <c r="J18" t="s">
        <v>233</v>
      </c>
      <c r="K18" t="s">
        <v>234</v>
      </c>
      <c r="L18">
        <v>1346</v>
      </c>
      <c r="N18">
        <v>1009</v>
      </c>
      <c r="O18" t="s">
        <v>31</v>
      </c>
      <c r="P18" t="s">
        <v>31</v>
      </c>
      <c r="Q18">
        <v>1</v>
      </c>
      <c r="X18">
        <v>0.94</v>
      </c>
      <c r="Y18">
        <v>15.12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0.94</v>
      </c>
      <c r="AH18">
        <v>2</v>
      </c>
      <c r="AI18">
        <v>92784484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92784502</v>
      </c>
      <c r="C19">
        <v>92784471</v>
      </c>
      <c r="D19">
        <v>49555187</v>
      </c>
      <c r="E19">
        <v>1</v>
      </c>
      <c r="F19">
        <v>1</v>
      </c>
      <c r="G19">
        <v>1</v>
      </c>
      <c r="H19">
        <v>3</v>
      </c>
      <c r="I19" t="s">
        <v>235</v>
      </c>
      <c r="J19" t="s">
        <v>236</v>
      </c>
      <c r="K19" t="s">
        <v>237</v>
      </c>
      <c r="L19">
        <v>1348</v>
      </c>
      <c r="N19">
        <v>1009</v>
      </c>
      <c r="O19" t="s">
        <v>42</v>
      </c>
      <c r="P19" t="s">
        <v>42</v>
      </c>
      <c r="Q19">
        <v>1000</v>
      </c>
      <c r="X19">
        <v>3.96E-3</v>
      </c>
      <c r="Y19">
        <v>20775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3.96E-3</v>
      </c>
      <c r="AH19">
        <v>2</v>
      </c>
      <c r="AI19">
        <v>92784485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92784503</v>
      </c>
      <c r="C20">
        <v>92784471</v>
      </c>
      <c r="D20">
        <v>49555354</v>
      </c>
      <c r="E20">
        <v>1</v>
      </c>
      <c r="F20">
        <v>1</v>
      </c>
      <c r="G20">
        <v>1</v>
      </c>
      <c r="H20">
        <v>3</v>
      </c>
      <c r="I20" t="s">
        <v>238</v>
      </c>
      <c r="J20" t="s">
        <v>239</v>
      </c>
      <c r="K20" t="s">
        <v>240</v>
      </c>
      <c r="L20">
        <v>1348</v>
      </c>
      <c r="N20">
        <v>1009</v>
      </c>
      <c r="O20" t="s">
        <v>42</v>
      </c>
      <c r="P20" t="s">
        <v>42</v>
      </c>
      <c r="Q20">
        <v>1000</v>
      </c>
      <c r="X20">
        <v>5.5999999999999995E-4</v>
      </c>
      <c r="Y20">
        <v>10465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5.5999999999999995E-4</v>
      </c>
      <c r="AH20">
        <v>2</v>
      </c>
      <c r="AI20">
        <v>92784486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92784511</v>
      </c>
      <c r="C21">
        <v>92784507</v>
      </c>
      <c r="D21">
        <v>49510715</v>
      </c>
      <c r="E21">
        <v>70</v>
      </c>
      <c r="F21">
        <v>1</v>
      </c>
      <c r="G21">
        <v>1</v>
      </c>
      <c r="H21">
        <v>1</v>
      </c>
      <c r="I21" t="s">
        <v>241</v>
      </c>
      <c r="J21" t="s">
        <v>6</v>
      </c>
      <c r="K21" t="s">
        <v>242</v>
      </c>
      <c r="L21">
        <v>1191</v>
      </c>
      <c r="N21">
        <v>1013</v>
      </c>
      <c r="O21" t="s">
        <v>198</v>
      </c>
      <c r="P21" t="s">
        <v>198</v>
      </c>
      <c r="Q21">
        <v>1</v>
      </c>
      <c r="X21">
        <v>69</v>
      </c>
      <c r="Y21">
        <v>0</v>
      </c>
      <c r="Z21">
        <v>0</v>
      </c>
      <c r="AA21">
        <v>0</v>
      </c>
      <c r="AB21">
        <v>8.5299999999999994</v>
      </c>
      <c r="AC21">
        <v>0</v>
      </c>
      <c r="AD21">
        <v>1</v>
      </c>
      <c r="AE21">
        <v>1</v>
      </c>
      <c r="AF21" t="s">
        <v>6</v>
      </c>
      <c r="AG21">
        <v>69</v>
      </c>
      <c r="AH21">
        <v>2</v>
      </c>
      <c r="AI21">
        <v>92784508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92784512</v>
      </c>
      <c r="C22">
        <v>92784507</v>
      </c>
      <c r="D22">
        <v>49510954</v>
      </c>
      <c r="E22">
        <v>70</v>
      </c>
      <c r="F22">
        <v>1</v>
      </c>
      <c r="G22">
        <v>1</v>
      </c>
      <c r="H22">
        <v>3</v>
      </c>
      <c r="I22" t="s">
        <v>245</v>
      </c>
      <c r="J22" t="s">
        <v>6</v>
      </c>
      <c r="K22" t="s">
        <v>246</v>
      </c>
      <c r="L22">
        <v>1371</v>
      </c>
      <c r="N22">
        <v>1013</v>
      </c>
      <c r="O22" t="s">
        <v>51</v>
      </c>
      <c r="P22" t="s">
        <v>51</v>
      </c>
      <c r="Q22">
        <v>1</v>
      </c>
      <c r="X22">
        <v>100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100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92784513</v>
      </c>
      <c r="C23">
        <v>92784507</v>
      </c>
      <c r="D23">
        <v>49541217</v>
      </c>
      <c r="E23">
        <v>1</v>
      </c>
      <c r="F23">
        <v>1</v>
      </c>
      <c r="G23">
        <v>1</v>
      </c>
      <c r="H23">
        <v>3</v>
      </c>
      <c r="I23" t="s">
        <v>226</v>
      </c>
      <c r="J23" t="s">
        <v>227</v>
      </c>
      <c r="K23" t="s">
        <v>228</v>
      </c>
      <c r="L23">
        <v>1348</v>
      </c>
      <c r="N23">
        <v>1009</v>
      </c>
      <c r="O23" t="s">
        <v>42</v>
      </c>
      <c r="P23" t="s">
        <v>42</v>
      </c>
      <c r="Q23">
        <v>1000</v>
      </c>
      <c r="X23">
        <v>4.8000000000000001E-2</v>
      </c>
      <c r="Y23">
        <v>5989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4.8000000000000001E-2</v>
      </c>
      <c r="AH23">
        <v>2</v>
      </c>
      <c r="AI23">
        <v>92784509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6.2.1.2  Разметка стоянок и установка знаков поз.18.2-IIкв.2026г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2026-05-13T07:10:01Z</dcterms:created>
  <dcterms:modified xsi:type="dcterms:W3CDTF">2026-05-13T07:10:19Z</dcterms:modified>
</cp:coreProperties>
</file>